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J:\6. Iniciativas\Floresta Viva 2\9 - Editais\BNB\Edital Caatinga\DIR2\Versoes Finais\"/>
    </mc:Choice>
  </mc:AlternateContent>
  <xr:revisionPtr revIDLastSave="0" documentId="13_ncr:1_{03E3D940-A406-44D5-A5F9-AE2FFC5195D2}" xr6:coauthVersionLast="47" xr6:coauthVersionMax="47" xr10:uidLastSave="{00000000-0000-0000-0000-000000000000}"/>
  <bookViews>
    <workbookView xWindow="-120" yWindow="-120" windowWidth="23280" windowHeight="11160" tabRatio="792" activeTab="1" xr2:uid="{581FC927-A451-4740-87E0-8BA291D31F34}"/>
  </bookViews>
  <sheets>
    <sheet name="Capa Anexo E" sheetId="15" r:id="rId1"/>
    <sheet name="1. Cabeçalho" sheetId="14" r:id="rId2"/>
    <sheet name="2. Orçamento" sheetId="11" r:id="rId3"/>
    <sheet name="2.1 Detalhamento das categorias" sheetId="12" r:id="rId4"/>
    <sheet name="3.Cronograma_financeiro" sheetId="10" r:id="rId5"/>
    <sheet name="3.1. Exemplo Cronograma" sheetId="9" r:id="rId6"/>
  </sheets>
  <definedNames>
    <definedName name="_Toc230618732" localSheetId="0">'Capa Anexo E'!$A$1</definedName>
    <definedName name="_xlnm.Print_Area" localSheetId="1">'1. Cabeçalho'!$A$1:$D$37</definedName>
    <definedName name="_xlnm.Print_Area" localSheetId="2">'2. Orçamento'!$A$1:$Z$572</definedName>
    <definedName name="_xlnm.Print_Area" localSheetId="5">'3.1. Exemplo Cronograma'!$A$1:$X$29</definedName>
    <definedName name="_xlnm.Print_Area" localSheetId="4">'3.Cronograma_financeiro'!$A$1:$X$28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Y569" i="11" l="1"/>
  <c r="U569" i="11"/>
  <c r="Q569" i="11"/>
  <c r="M569" i="11"/>
  <c r="I569" i="11"/>
  <c r="Y568" i="11"/>
  <c r="U568" i="11"/>
  <c r="Q568" i="11"/>
  <c r="M568" i="11"/>
  <c r="I568" i="11"/>
  <c r="Y567" i="11"/>
  <c r="U567" i="11"/>
  <c r="Q567" i="11"/>
  <c r="M567" i="11"/>
  <c r="I567" i="11"/>
  <c r="Y564" i="11"/>
  <c r="U564" i="11"/>
  <c r="Q564" i="11"/>
  <c r="M564" i="11"/>
  <c r="I564" i="11"/>
  <c r="Y563" i="11"/>
  <c r="U563" i="11"/>
  <c r="Q563" i="11"/>
  <c r="M563" i="11"/>
  <c r="I563" i="11"/>
  <c r="Y562" i="11"/>
  <c r="U562" i="11"/>
  <c r="Q562" i="11"/>
  <c r="M562" i="11"/>
  <c r="I562" i="11"/>
  <c r="Y561" i="11"/>
  <c r="U561" i="11"/>
  <c r="Q561" i="11"/>
  <c r="M561" i="11"/>
  <c r="I561" i="11"/>
  <c r="Y558" i="11"/>
  <c r="U558" i="11"/>
  <c r="Q558" i="11"/>
  <c r="M558" i="11"/>
  <c r="I558" i="11"/>
  <c r="Y557" i="11"/>
  <c r="U557" i="11"/>
  <c r="Q557" i="11"/>
  <c r="M557" i="11"/>
  <c r="I557" i="11"/>
  <c r="Y556" i="11"/>
  <c r="U556" i="11"/>
  <c r="Q556" i="11"/>
  <c r="M556" i="11"/>
  <c r="I556" i="11"/>
  <c r="Y555" i="11"/>
  <c r="U555" i="11"/>
  <c r="Q555" i="11"/>
  <c r="M555" i="11"/>
  <c r="I555" i="11"/>
  <c r="Y554" i="11"/>
  <c r="U554" i="11"/>
  <c r="Q554" i="11"/>
  <c r="M554" i="11"/>
  <c r="I554" i="11"/>
  <c r="Y551" i="11"/>
  <c r="U551" i="11"/>
  <c r="Q551" i="11"/>
  <c r="M551" i="11"/>
  <c r="I551" i="11"/>
  <c r="Y550" i="11"/>
  <c r="U550" i="11"/>
  <c r="Q550" i="11"/>
  <c r="M550" i="11"/>
  <c r="I550" i="11"/>
  <c r="Y549" i="11"/>
  <c r="U549" i="11"/>
  <c r="Q549" i="11"/>
  <c r="M549" i="11"/>
  <c r="I549" i="11"/>
  <c r="Y546" i="11"/>
  <c r="U546" i="11"/>
  <c r="Q546" i="11"/>
  <c r="M546" i="11"/>
  <c r="I546" i="11"/>
  <c r="Y545" i="11"/>
  <c r="U545" i="11"/>
  <c r="Q545" i="11"/>
  <c r="M545" i="11"/>
  <c r="I545" i="11"/>
  <c r="Q543" i="11"/>
  <c r="Y542" i="11"/>
  <c r="Y543" i="11" s="1"/>
  <c r="U542" i="11"/>
  <c r="U543" i="11" s="1"/>
  <c r="Q542" i="11"/>
  <c r="M542" i="11"/>
  <c r="M543" i="11" s="1"/>
  <c r="I542" i="11"/>
  <c r="Y539" i="11"/>
  <c r="U539" i="11"/>
  <c r="Q539" i="11"/>
  <c r="M539" i="11"/>
  <c r="I539" i="11"/>
  <c r="Y538" i="11"/>
  <c r="U538" i="11"/>
  <c r="Q538" i="11"/>
  <c r="M538" i="11"/>
  <c r="I538" i="11"/>
  <c r="Y537" i="11"/>
  <c r="U537" i="11"/>
  <c r="Q537" i="11"/>
  <c r="M537" i="11"/>
  <c r="I537" i="11"/>
  <c r="Y536" i="11"/>
  <c r="U536" i="11"/>
  <c r="Q536" i="11"/>
  <c r="M536" i="11"/>
  <c r="I536" i="11"/>
  <c r="Y535" i="11"/>
  <c r="U535" i="11"/>
  <c r="Q535" i="11"/>
  <c r="M535" i="11"/>
  <c r="I535" i="11"/>
  <c r="Y532" i="11"/>
  <c r="U532" i="11"/>
  <c r="Q532" i="11"/>
  <c r="M532" i="11"/>
  <c r="I532" i="11"/>
  <c r="Y531" i="11"/>
  <c r="U531" i="11"/>
  <c r="Q531" i="11"/>
  <c r="M531" i="11"/>
  <c r="I531" i="11"/>
  <c r="Y530" i="11"/>
  <c r="U530" i="11"/>
  <c r="Q530" i="11"/>
  <c r="M530" i="11"/>
  <c r="I530" i="11"/>
  <c r="Y529" i="11"/>
  <c r="U529" i="11"/>
  <c r="Q529" i="11"/>
  <c r="M529" i="11"/>
  <c r="I529" i="11"/>
  <c r="Y528" i="11"/>
  <c r="U528" i="11"/>
  <c r="Q528" i="11"/>
  <c r="M528" i="11"/>
  <c r="I528" i="11"/>
  <c r="Y527" i="11"/>
  <c r="U527" i="11"/>
  <c r="Q527" i="11"/>
  <c r="M527" i="11"/>
  <c r="I527" i="11"/>
  <c r="Y526" i="11"/>
  <c r="U526" i="11"/>
  <c r="Q526" i="11"/>
  <c r="M526" i="11"/>
  <c r="I526" i="11"/>
  <c r="Y525" i="11"/>
  <c r="U525" i="11"/>
  <c r="Q525" i="11"/>
  <c r="M525" i="11"/>
  <c r="I525" i="11"/>
  <c r="Y524" i="11"/>
  <c r="U524" i="11"/>
  <c r="Q524" i="11"/>
  <c r="M524" i="11"/>
  <c r="I524" i="11"/>
  <c r="Y521" i="11"/>
  <c r="U521" i="11"/>
  <c r="Q521" i="11"/>
  <c r="M521" i="11"/>
  <c r="I521" i="11"/>
  <c r="Y520" i="11"/>
  <c r="U520" i="11"/>
  <c r="Q520" i="11"/>
  <c r="M520" i="11"/>
  <c r="I520" i="11"/>
  <c r="Y519" i="11"/>
  <c r="U519" i="11"/>
  <c r="Q519" i="11"/>
  <c r="M519" i="11"/>
  <c r="I519" i="11"/>
  <c r="Y518" i="11"/>
  <c r="U518" i="11"/>
  <c r="Q518" i="11"/>
  <c r="M518" i="11"/>
  <c r="I518" i="11"/>
  <c r="Y517" i="11"/>
  <c r="U517" i="11"/>
  <c r="Q517" i="11"/>
  <c r="M517" i="11"/>
  <c r="I517" i="11"/>
  <c r="Y514" i="11"/>
  <c r="U514" i="11"/>
  <c r="Q514" i="11"/>
  <c r="M514" i="11"/>
  <c r="I514" i="11"/>
  <c r="Y513" i="11"/>
  <c r="U513" i="11"/>
  <c r="Q513" i="11"/>
  <c r="M513" i="11"/>
  <c r="I513" i="11"/>
  <c r="Y506" i="11"/>
  <c r="U506" i="11"/>
  <c r="Q506" i="11"/>
  <c r="M506" i="11"/>
  <c r="I506" i="11"/>
  <c r="Y505" i="11"/>
  <c r="U505" i="11"/>
  <c r="Q505" i="11"/>
  <c r="M505" i="11"/>
  <c r="I505" i="11"/>
  <c r="Y504" i="11"/>
  <c r="U504" i="11"/>
  <c r="Q504" i="11"/>
  <c r="M504" i="11"/>
  <c r="I504" i="11"/>
  <c r="Y501" i="11"/>
  <c r="U501" i="11"/>
  <c r="Q501" i="11"/>
  <c r="M501" i="11"/>
  <c r="I501" i="11"/>
  <c r="Y500" i="11"/>
  <c r="U500" i="11"/>
  <c r="Q500" i="11"/>
  <c r="M500" i="11"/>
  <c r="I500" i="11"/>
  <c r="Y499" i="11"/>
  <c r="U499" i="11"/>
  <c r="Q499" i="11"/>
  <c r="M499" i="11"/>
  <c r="I499" i="11"/>
  <c r="Y498" i="11"/>
  <c r="U498" i="11"/>
  <c r="Q498" i="11"/>
  <c r="M498" i="11"/>
  <c r="I498" i="11"/>
  <c r="Y495" i="11"/>
  <c r="U495" i="11"/>
  <c r="Q495" i="11"/>
  <c r="M495" i="11"/>
  <c r="I495" i="11"/>
  <c r="Y494" i="11"/>
  <c r="U494" i="11"/>
  <c r="Q494" i="11"/>
  <c r="M494" i="11"/>
  <c r="I494" i="11"/>
  <c r="Y493" i="11"/>
  <c r="U493" i="11"/>
  <c r="Q493" i="11"/>
  <c r="M493" i="11"/>
  <c r="I493" i="11"/>
  <c r="Y492" i="11"/>
  <c r="U492" i="11"/>
  <c r="Q492" i="11"/>
  <c r="M492" i="11"/>
  <c r="I492" i="11"/>
  <c r="Y491" i="11"/>
  <c r="U491" i="11"/>
  <c r="Q491" i="11"/>
  <c r="M491" i="11"/>
  <c r="I491" i="11"/>
  <c r="Y488" i="11"/>
  <c r="U488" i="11"/>
  <c r="Q488" i="11"/>
  <c r="M488" i="11"/>
  <c r="I488" i="11"/>
  <c r="Y487" i="11"/>
  <c r="U487" i="11"/>
  <c r="Q487" i="11"/>
  <c r="M487" i="11"/>
  <c r="I487" i="11"/>
  <c r="Y486" i="11"/>
  <c r="U486" i="11"/>
  <c r="Q486" i="11"/>
  <c r="M486" i="11"/>
  <c r="I486" i="11"/>
  <c r="Y483" i="11"/>
  <c r="U483" i="11"/>
  <c r="Q483" i="11"/>
  <c r="M483" i="11"/>
  <c r="I483" i="11"/>
  <c r="Y482" i="11"/>
  <c r="U482" i="11"/>
  <c r="Q482" i="11"/>
  <c r="M482" i="11"/>
  <c r="I482" i="11"/>
  <c r="Y479" i="11"/>
  <c r="Y480" i="11" s="1"/>
  <c r="U479" i="11"/>
  <c r="U480" i="11" s="1"/>
  <c r="Q479" i="11"/>
  <c r="Q480" i="11" s="1"/>
  <c r="M479" i="11"/>
  <c r="M480" i="11" s="1"/>
  <c r="I479" i="11"/>
  <c r="Y476" i="11"/>
  <c r="U476" i="11"/>
  <c r="Q476" i="11"/>
  <c r="M476" i="11"/>
  <c r="I476" i="11"/>
  <c r="Y475" i="11"/>
  <c r="U475" i="11"/>
  <c r="Q475" i="11"/>
  <c r="M475" i="11"/>
  <c r="I475" i="11"/>
  <c r="Y474" i="11"/>
  <c r="U474" i="11"/>
  <c r="Q474" i="11"/>
  <c r="M474" i="11"/>
  <c r="I474" i="11"/>
  <c r="Y473" i="11"/>
  <c r="U473" i="11"/>
  <c r="Q473" i="11"/>
  <c r="M473" i="11"/>
  <c r="I473" i="11"/>
  <c r="Y472" i="11"/>
  <c r="U472" i="11"/>
  <c r="Q472" i="11"/>
  <c r="M472" i="11"/>
  <c r="I472" i="11"/>
  <c r="Y469" i="11"/>
  <c r="U469" i="11"/>
  <c r="Q469" i="11"/>
  <c r="M469" i="11"/>
  <c r="I469" i="11"/>
  <c r="Y468" i="11"/>
  <c r="U468" i="11"/>
  <c r="Q468" i="11"/>
  <c r="M468" i="11"/>
  <c r="I468" i="11"/>
  <c r="Y467" i="11"/>
  <c r="U467" i="11"/>
  <c r="Q467" i="11"/>
  <c r="M467" i="11"/>
  <c r="I467" i="11"/>
  <c r="Y466" i="11"/>
  <c r="U466" i="11"/>
  <c r="Q466" i="11"/>
  <c r="M466" i="11"/>
  <c r="I466" i="11"/>
  <c r="Y465" i="11"/>
  <c r="U465" i="11"/>
  <c r="Q465" i="11"/>
  <c r="M465" i="11"/>
  <c r="I465" i="11"/>
  <c r="Y464" i="11"/>
  <c r="U464" i="11"/>
  <c r="Q464" i="11"/>
  <c r="M464" i="11"/>
  <c r="I464" i="11"/>
  <c r="Y463" i="11"/>
  <c r="U463" i="11"/>
  <c r="Q463" i="11"/>
  <c r="M463" i="11"/>
  <c r="I463" i="11"/>
  <c r="Y462" i="11"/>
  <c r="U462" i="11"/>
  <c r="Q462" i="11"/>
  <c r="M462" i="11"/>
  <c r="I462" i="11"/>
  <c r="Y461" i="11"/>
  <c r="U461" i="11"/>
  <c r="Q461" i="11"/>
  <c r="M461" i="11"/>
  <c r="I461" i="11"/>
  <c r="Y458" i="11"/>
  <c r="U458" i="11"/>
  <c r="Q458" i="11"/>
  <c r="M458" i="11"/>
  <c r="I458" i="11"/>
  <c r="Y457" i="11"/>
  <c r="U457" i="11"/>
  <c r="Q457" i="11"/>
  <c r="M457" i="11"/>
  <c r="I457" i="11"/>
  <c r="Y456" i="11"/>
  <c r="U456" i="11"/>
  <c r="Q456" i="11"/>
  <c r="M456" i="11"/>
  <c r="I456" i="11"/>
  <c r="Y455" i="11"/>
  <c r="U455" i="11"/>
  <c r="Q455" i="11"/>
  <c r="M455" i="11"/>
  <c r="I455" i="11"/>
  <c r="Y454" i="11"/>
  <c r="U454" i="11"/>
  <c r="Q454" i="11"/>
  <c r="M454" i="11"/>
  <c r="I454" i="11"/>
  <c r="Y451" i="11"/>
  <c r="U451" i="11"/>
  <c r="Q451" i="11"/>
  <c r="M451" i="11"/>
  <c r="I451" i="11"/>
  <c r="Y450" i="11"/>
  <c r="U450" i="11"/>
  <c r="Q450" i="11"/>
  <c r="M450" i="11"/>
  <c r="I450" i="11"/>
  <c r="Y443" i="11"/>
  <c r="U443" i="11"/>
  <c r="Q443" i="11"/>
  <c r="M443" i="11"/>
  <c r="I443" i="11"/>
  <c r="Y442" i="11"/>
  <c r="U442" i="11"/>
  <c r="Q442" i="11"/>
  <c r="M442" i="11"/>
  <c r="I442" i="11"/>
  <c r="Y441" i="11"/>
  <c r="U441" i="11"/>
  <c r="Q441" i="11"/>
  <c r="M441" i="11"/>
  <c r="I441" i="11"/>
  <c r="Y438" i="11"/>
  <c r="U438" i="11"/>
  <c r="Q438" i="11"/>
  <c r="M438" i="11"/>
  <c r="I438" i="11"/>
  <c r="Y437" i="11"/>
  <c r="U437" i="11"/>
  <c r="Q437" i="11"/>
  <c r="M437" i="11"/>
  <c r="I437" i="11"/>
  <c r="Y436" i="11"/>
  <c r="U436" i="11"/>
  <c r="Q436" i="11"/>
  <c r="M436" i="11"/>
  <c r="I436" i="11"/>
  <c r="Y435" i="11"/>
  <c r="U435" i="11"/>
  <c r="Q435" i="11"/>
  <c r="M435" i="11"/>
  <c r="I435" i="11"/>
  <c r="Y432" i="11"/>
  <c r="U432" i="11"/>
  <c r="Q432" i="11"/>
  <c r="M432" i="11"/>
  <c r="I432" i="11"/>
  <c r="Y431" i="11"/>
  <c r="U431" i="11"/>
  <c r="Q431" i="11"/>
  <c r="M431" i="11"/>
  <c r="I431" i="11"/>
  <c r="Y430" i="11"/>
  <c r="U430" i="11"/>
  <c r="Q430" i="11"/>
  <c r="M430" i="11"/>
  <c r="I430" i="11"/>
  <c r="Y429" i="11"/>
  <c r="U429" i="11"/>
  <c r="Q429" i="11"/>
  <c r="M429" i="11"/>
  <c r="I429" i="11"/>
  <c r="Y428" i="11"/>
  <c r="U428" i="11"/>
  <c r="Q428" i="11"/>
  <c r="M428" i="11"/>
  <c r="I428" i="11"/>
  <c r="Y425" i="11"/>
  <c r="U425" i="11"/>
  <c r="Q425" i="11"/>
  <c r="M425" i="11"/>
  <c r="I425" i="11"/>
  <c r="Y424" i="11"/>
  <c r="U424" i="11"/>
  <c r="Q424" i="11"/>
  <c r="M424" i="11"/>
  <c r="I424" i="11"/>
  <c r="Y423" i="11"/>
  <c r="U423" i="11"/>
  <c r="Q423" i="11"/>
  <c r="M423" i="11"/>
  <c r="I423" i="11"/>
  <c r="Y420" i="11"/>
  <c r="U420" i="11"/>
  <c r="Q420" i="11"/>
  <c r="M420" i="11"/>
  <c r="I420" i="11"/>
  <c r="Y419" i="11"/>
  <c r="U419" i="11"/>
  <c r="Q419" i="11"/>
  <c r="M419" i="11"/>
  <c r="I419" i="11"/>
  <c r="Y416" i="11"/>
  <c r="Y417" i="11" s="1"/>
  <c r="U416" i="11"/>
  <c r="U417" i="11" s="1"/>
  <c r="Q416" i="11"/>
  <c r="Q417" i="11" s="1"/>
  <c r="M416" i="11"/>
  <c r="M417" i="11" s="1"/>
  <c r="I416" i="11"/>
  <c r="Y413" i="11"/>
  <c r="U413" i="11"/>
  <c r="Q413" i="11"/>
  <c r="M413" i="11"/>
  <c r="I413" i="11"/>
  <c r="Y412" i="11"/>
  <c r="U412" i="11"/>
  <c r="Q412" i="11"/>
  <c r="M412" i="11"/>
  <c r="I412" i="11"/>
  <c r="Y411" i="11"/>
  <c r="U411" i="11"/>
  <c r="Q411" i="11"/>
  <c r="M411" i="11"/>
  <c r="I411" i="11"/>
  <c r="Y410" i="11"/>
  <c r="U410" i="11"/>
  <c r="Q410" i="11"/>
  <c r="M410" i="11"/>
  <c r="I410" i="11"/>
  <c r="Y409" i="11"/>
  <c r="U409" i="11"/>
  <c r="Q409" i="11"/>
  <c r="M409" i="11"/>
  <c r="I409" i="11"/>
  <c r="Y406" i="11"/>
  <c r="U406" i="11"/>
  <c r="Q406" i="11"/>
  <c r="M406" i="11"/>
  <c r="I406" i="11"/>
  <c r="Y405" i="11"/>
  <c r="U405" i="11"/>
  <c r="Q405" i="11"/>
  <c r="M405" i="11"/>
  <c r="I405" i="11"/>
  <c r="Y404" i="11"/>
  <c r="U404" i="11"/>
  <c r="Q404" i="11"/>
  <c r="M404" i="11"/>
  <c r="I404" i="11"/>
  <c r="Y403" i="11"/>
  <c r="U403" i="11"/>
  <c r="Q403" i="11"/>
  <c r="M403" i="11"/>
  <c r="I403" i="11"/>
  <c r="Y402" i="11"/>
  <c r="U402" i="11"/>
  <c r="Q402" i="11"/>
  <c r="M402" i="11"/>
  <c r="I402" i="11"/>
  <c r="Y401" i="11"/>
  <c r="U401" i="11"/>
  <c r="Q401" i="11"/>
  <c r="M401" i="11"/>
  <c r="I401" i="11"/>
  <c r="Y400" i="11"/>
  <c r="U400" i="11"/>
  <c r="Q400" i="11"/>
  <c r="M400" i="11"/>
  <c r="I400" i="11"/>
  <c r="Y399" i="11"/>
  <c r="U399" i="11"/>
  <c r="Q399" i="11"/>
  <c r="M399" i="11"/>
  <c r="I399" i="11"/>
  <c r="Y398" i="11"/>
  <c r="U398" i="11"/>
  <c r="Q398" i="11"/>
  <c r="M398" i="11"/>
  <c r="I398" i="11"/>
  <c r="Y395" i="11"/>
  <c r="U395" i="11"/>
  <c r="Q395" i="11"/>
  <c r="M395" i="11"/>
  <c r="I395" i="11"/>
  <c r="Y394" i="11"/>
  <c r="U394" i="11"/>
  <c r="Q394" i="11"/>
  <c r="M394" i="11"/>
  <c r="I394" i="11"/>
  <c r="Y393" i="11"/>
  <c r="U393" i="11"/>
  <c r="Q393" i="11"/>
  <c r="M393" i="11"/>
  <c r="I393" i="11"/>
  <c r="Y392" i="11"/>
  <c r="U392" i="11"/>
  <c r="Q392" i="11"/>
  <c r="M392" i="11"/>
  <c r="I392" i="11"/>
  <c r="Y391" i="11"/>
  <c r="U391" i="11"/>
  <c r="Q391" i="11"/>
  <c r="M391" i="11"/>
  <c r="I391" i="11"/>
  <c r="Y388" i="11"/>
  <c r="U388" i="11"/>
  <c r="Q388" i="11"/>
  <c r="M388" i="11"/>
  <c r="I388" i="11"/>
  <c r="Y387" i="11"/>
  <c r="Y389" i="11" s="1"/>
  <c r="U387" i="11"/>
  <c r="Q387" i="11"/>
  <c r="M387" i="11"/>
  <c r="I387" i="11"/>
  <c r="Y380" i="11"/>
  <c r="U380" i="11"/>
  <c r="Q380" i="11"/>
  <c r="M380" i="11"/>
  <c r="I380" i="11"/>
  <c r="Y379" i="11"/>
  <c r="U379" i="11"/>
  <c r="Q379" i="11"/>
  <c r="M379" i="11"/>
  <c r="I379" i="11"/>
  <c r="Y378" i="11"/>
  <c r="U378" i="11"/>
  <c r="U381" i="11" s="1"/>
  <c r="Q378" i="11"/>
  <c r="M378" i="11"/>
  <c r="I378" i="11"/>
  <c r="Y375" i="11"/>
  <c r="U375" i="11"/>
  <c r="Q375" i="11"/>
  <c r="M375" i="11"/>
  <c r="I375" i="11"/>
  <c r="Y374" i="11"/>
  <c r="U374" i="11"/>
  <c r="Q374" i="11"/>
  <c r="M374" i="11"/>
  <c r="I374" i="11"/>
  <c r="Y373" i="11"/>
  <c r="U373" i="11"/>
  <c r="Q373" i="11"/>
  <c r="M373" i="11"/>
  <c r="I373" i="11"/>
  <c r="Y372" i="11"/>
  <c r="U372" i="11"/>
  <c r="Q372" i="11"/>
  <c r="M372" i="11"/>
  <c r="I372" i="11"/>
  <c r="Y369" i="11"/>
  <c r="U369" i="11"/>
  <c r="Q369" i="11"/>
  <c r="M369" i="11"/>
  <c r="I369" i="11"/>
  <c r="Y368" i="11"/>
  <c r="U368" i="11"/>
  <c r="Q368" i="11"/>
  <c r="M368" i="11"/>
  <c r="I368" i="11"/>
  <c r="Y367" i="11"/>
  <c r="U367" i="11"/>
  <c r="Q367" i="11"/>
  <c r="M367" i="11"/>
  <c r="I367" i="11"/>
  <c r="Y366" i="11"/>
  <c r="U366" i="11"/>
  <c r="Q366" i="11"/>
  <c r="M366" i="11"/>
  <c r="I366" i="11"/>
  <c r="Y365" i="11"/>
  <c r="U365" i="11"/>
  <c r="Q365" i="11"/>
  <c r="M365" i="11"/>
  <c r="I365" i="11"/>
  <c r="Y362" i="11"/>
  <c r="U362" i="11"/>
  <c r="Q362" i="11"/>
  <c r="M362" i="11"/>
  <c r="I362" i="11"/>
  <c r="Y361" i="11"/>
  <c r="U361" i="11"/>
  <c r="Q361" i="11"/>
  <c r="M361" i="11"/>
  <c r="I361" i="11"/>
  <c r="Y360" i="11"/>
  <c r="U360" i="11"/>
  <c r="Q360" i="11"/>
  <c r="M360" i="11"/>
  <c r="I360" i="11"/>
  <c r="Y357" i="11"/>
  <c r="U357" i="11"/>
  <c r="Q357" i="11"/>
  <c r="M357" i="11"/>
  <c r="I357" i="11"/>
  <c r="Y356" i="11"/>
  <c r="U356" i="11"/>
  <c r="Q356" i="11"/>
  <c r="M356" i="11"/>
  <c r="I356" i="11"/>
  <c r="Y353" i="11"/>
  <c r="Y354" i="11" s="1"/>
  <c r="U353" i="11"/>
  <c r="U354" i="11" s="1"/>
  <c r="Q353" i="11"/>
  <c r="Q354" i="11" s="1"/>
  <c r="M353" i="11"/>
  <c r="M354" i="11" s="1"/>
  <c r="I353" i="11"/>
  <c r="Y350" i="11"/>
  <c r="U350" i="11"/>
  <c r="Q350" i="11"/>
  <c r="M350" i="11"/>
  <c r="I350" i="11"/>
  <c r="Y349" i="11"/>
  <c r="U349" i="11"/>
  <c r="Q349" i="11"/>
  <c r="M349" i="11"/>
  <c r="I349" i="11"/>
  <c r="Y348" i="11"/>
  <c r="U348" i="11"/>
  <c r="Q348" i="11"/>
  <c r="M348" i="11"/>
  <c r="I348" i="11"/>
  <c r="Y347" i="11"/>
  <c r="U347" i="11"/>
  <c r="Q347" i="11"/>
  <c r="M347" i="11"/>
  <c r="I347" i="11"/>
  <c r="Y346" i="11"/>
  <c r="U346" i="11"/>
  <c r="Q346" i="11"/>
  <c r="M346" i="11"/>
  <c r="I346" i="11"/>
  <c r="Y343" i="11"/>
  <c r="U343" i="11"/>
  <c r="Q343" i="11"/>
  <c r="M343" i="11"/>
  <c r="I343" i="11"/>
  <c r="Y342" i="11"/>
  <c r="U342" i="11"/>
  <c r="Q342" i="11"/>
  <c r="M342" i="11"/>
  <c r="I342" i="11"/>
  <c r="Y341" i="11"/>
  <c r="U341" i="11"/>
  <c r="Q341" i="11"/>
  <c r="M341" i="11"/>
  <c r="I341" i="11"/>
  <c r="Y340" i="11"/>
  <c r="U340" i="11"/>
  <c r="Q340" i="11"/>
  <c r="M340" i="11"/>
  <c r="I340" i="11"/>
  <c r="Y339" i="11"/>
  <c r="U339" i="11"/>
  <c r="Q339" i="11"/>
  <c r="M339" i="11"/>
  <c r="I339" i="11"/>
  <c r="Y338" i="11"/>
  <c r="U338" i="11"/>
  <c r="Q338" i="11"/>
  <c r="M338" i="11"/>
  <c r="I338" i="11"/>
  <c r="Y337" i="11"/>
  <c r="U337" i="11"/>
  <c r="Q337" i="11"/>
  <c r="M337" i="11"/>
  <c r="I337" i="11"/>
  <c r="Y336" i="11"/>
  <c r="U336" i="11"/>
  <c r="Q336" i="11"/>
  <c r="M336" i="11"/>
  <c r="I336" i="11"/>
  <c r="Y335" i="11"/>
  <c r="U335" i="11"/>
  <c r="Q335" i="11"/>
  <c r="M335" i="11"/>
  <c r="I335" i="11"/>
  <c r="Y332" i="11"/>
  <c r="U332" i="11"/>
  <c r="Q332" i="11"/>
  <c r="M332" i="11"/>
  <c r="I332" i="11"/>
  <c r="Y331" i="11"/>
  <c r="U331" i="11"/>
  <c r="Q331" i="11"/>
  <c r="M331" i="11"/>
  <c r="I331" i="11"/>
  <c r="Y330" i="11"/>
  <c r="U330" i="11"/>
  <c r="Q330" i="11"/>
  <c r="M330" i="11"/>
  <c r="I330" i="11"/>
  <c r="Y329" i="11"/>
  <c r="U329" i="11"/>
  <c r="Q329" i="11"/>
  <c r="M329" i="11"/>
  <c r="I329" i="11"/>
  <c r="Y328" i="11"/>
  <c r="U328" i="11"/>
  <c r="Q328" i="11"/>
  <c r="M328" i="11"/>
  <c r="I328" i="11"/>
  <c r="Y325" i="11"/>
  <c r="U325" i="11"/>
  <c r="Q325" i="11"/>
  <c r="M325" i="11"/>
  <c r="I325" i="11"/>
  <c r="Y324" i="11"/>
  <c r="U324" i="11"/>
  <c r="Q324" i="11"/>
  <c r="M324" i="11"/>
  <c r="I324" i="11"/>
  <c r="Y317" i="11"/>
  <c r="U317" i="11"/>
  <c r="Q317" i="11"/>
  <c r="M317" i="11"/>
  <c r="I317" i="11"/>
  <c r="Y316" i="11"/>
  <c r="U316" i="11"/>
  <c r="Q316" i="11"/>
  <c r="M316" i="11"/>
  <c r="I316" i="11"/>
  <c r="Y315" i="11"/>
  <c r="U315" i="11"/>
  <c r="Q315" i="11"/>
  <c r="M315" i="11"/>
  <c r="I315" i="11"/>
  <c r="Y312" i="11"/>
  <c r="U312" i="11"/>
  <c r="Q312" i="11"/>
  <c r="M312" i="11"/>
  <c r="I312" i="11"/>
  <c r="Y311" i="11"/>
  <c r="U311" i="11"/>
  <c r="Q311" i="11"/>
  <c r="M311" i="11"/>
  <c r="I311" i="11"/>
  <c r="Y310" i="11"/>
  <c r="U310" i="11"/>
  <c r="Q310" i="11"/>
  <c r="M310" i="11"/>
  <c r="I310" i="11"/>
  <c r="Y309" i="11"/>
  <c r="U309" i="11"/>
  <c r="Q309" i="11"/>
  <c r="M309" i="11"/>
  <c r="I309" i="11"/>
  <c r="Y306" i="11"/>
  <c r="U306" i="11"/>
  <c r="Q306" i="11"/>
  <c r="M306" i="11"/>
  <c r="I306" i="11"/>
  <c r="Y305" i="11"/>
  <c r="U305" i="11"/>
  <c r="Q305" i="11"/>
  <c r="M305" i="11"/>
  <c r="I305" i="11"/>
  <c r="Y304" i="11"/>
  <c r="U304" i="11"/>
  <c r="Q304" i="11"/>
  <c r="M304" i="11"/>
  <c r="I304" i="11"/>
  <c r="Y303" i="11"/>
  <c r="U303" i="11"/>
  <c r="Q303" i="11"/>
  <c r="M303" i="11"/>
  <c r="I303" i="11"/>
  <c r="Y302" i="11"/>
  <c r="U302" i="11"/>
  <c r="Q302" i="11"/>
  <c r="M302" i="11"/>
  <c r="I302" i="11"/>
  <c r="Y299" i="11"/>
  <c r="U299" i="11"/>
  <c r="Q299" i="11"/>
  <c r="M299" i="11"/>
  <c r="I299" i="11"/>
  <c r="Y298" i="11"/>
  <c r="U298" i="11"/>
  <c r="Q298" i="11"/>
  <c r="M298" i="11"/>
  <c r="I298" i="11"/>
  <c r="Y297" i="11"/>
  <c r="U297" i="11"/>
  <c r="Q297" i="11"/>
  <c r="M297" i="11"/>
  <c r="I297" i="11"/>
  <c r="Y294" i="11"/>
  <c r="U294" i="11"/>
  <c r="Q294" i="11"/>
  <c r="M294" i="11"/>
  <c r="I294" i="11"/>
  <c r="I295" i="11" s="1"/>
  <c r="Y293" i="11"/>
  <c r="U293" i="11"/>
  <c r="Q293" i="11"/>
  <c r="M293" i="11"/>
  <c r="I293" i="11"/>
  <c r="Y290" i="11"/>
  <c r="Y291" i="11" s="1"/>
  <c r="U290" i="11"/>
  <c r="U291" i="11" s="1"/>
  <c r="Q290" i="11"/>
  <c r="Q291" i="11" s="1"/>
  <c r="M290" i="11"/>
  <c r="M291" i="11" s="1"/>
  <c r="I290" i="11"/>
  <c r="Y287" i="11"/>
  <c r="U287" i="11"/>
  <c r="Q287" i="11"/>
  <c r="M287" i="11"/>
  <c r="I287" i="11"/>
  <c r="Y286" i="11"/>
  <c r="U286" i="11"/>
  <c r="Q286" i="11"/>
  <c r="M286" i="11"/>
  <c r="I286" i="11"/>
  <c r="Y285" i="11"/>
  <c r="U285" i="11"/>
  <c r="Q285" i="11"/>
  <c r="M285" i="11"/>
  <c r="I285" i="11"/>
  <c r="Y284" i="11"/>
  <c r="U284" i="11"/>
  <c r="Q284" i="11"/>
  <c r="M284" i="11"/>
  <c r="I284" i="11"/>
  <c r="Y283" i="11"/>
  <c r="U283" i="11"/>
  <c r="Q283" i="11"/>
  <c r="M283" i="11"/>
  <c r="I283" i="11"/>
  <c r="Y280" i="11"/>
  <c r="U280" i="11"/>
  <c r="Q280" i="11"/>
  <c r="M280" i="11"/>
  <c r="I280" i="11"/>
  <c r="Y279" i="11"/>
  <c r="U279" i="11"/>
  <c r="Q279" i="11"/>
  <c r="M279" i="11"/>
  <c r="I279" i="11"/>
  <c r="Y278" i="11"/>
  <c r="U278" i="11"/>
  <c r="Q278" i="11"/>
  <c r="M278" i="11"/>
  <c r="I278" i="11"/>
  <c r="Y277" i="11"/>
  <c r="U277" i="11"/>
  <c r="Q277" i="11"/>
  <c r="M277" i="11"/>
  <c r="I277" i="11"/>
  <c r="Y276" i="11"/>
  <c r="U276" i="11"/>
  <c r="Q276" i="11"/>
  <c r="M276" i="11"/>
  <c r="I276" i="11"/>
  <c r="Y275" i="11"/>
  <c r="U275" i="11"/>
  <c r="Q275" i="11"/>
  <c r="M275" i="11"/>
  <c r="I275" i="11"/>
  <c r="Y274" i="11"/>
  <c r="U274" i="11"/>
  <c r="Q274" i="11"/>
  <c r="M274" i="11"/>
  <c r="I274" i="11"/>
  <c r="Y273" i="11"/>
  <c r="U273" i="11"/>
  <c r="Q273" i="11"/>
  <c r="M273" i="11"/>
  <c r="I273" i="11"/>
  <c r="Y272" i="11"/>
  <c r="U272" i="11"/>
  <c r="Q272" i="11"/>
  <c r="M272" i="11"/>
  <c r="I272" i="11"/>
  <c r="Y269" i="11"/>
  <c r="U269" i="11"/>
  <c r="Q269" i="11"/>
  <c r="M269" i="11"/>
  <c r="I269" i="11"/>
  <c r="Y268" i="11"/>
  <c r="U268" i="11"/>
  <c r="Q268" i="11"/>
  <c r="M268" i="11"/>
  <c r="I268" i="11"/>
  <c r="Y267" i="11"/>
  <c r="U267" i="11"/>
  <c r="Q267" i="11"/>
  <c r="M267" i="11"/>
  <c r="I267" i="11"/>
  <c r="Y266" i="11"/>
  <c r="U266" i="11"/>
  <c r="Q266" i="11"/>
  <c r="M266" i="11"/>
  <c r="I266" i="11"/>
  <c r="Y265" i="11"/>
  <c r="U265" i="11"/>
  <c r="Q265" i="11"/>
  <c r="M265" i="11"/>
  <c r="I265" i="11"/>
  <c r="Y262" i="11"/>
  <c r="U262" i="11"/>
  <c r="Q262" i="11"/>
  <c r="M262" i="11"/>
  <c r="I262" i="11"/>
  <c r="Y261" i="11"/>
  <c r="U261" i="11"/>
  <c r="Q261" i="11"/>
  <c r="M261" i="11"/>
  <c r="I261" i="11"/>
  <c r="Y254" i="11"/>
  <c r="U254" i="11"/>
  <c r="Q254" i="11"/>
  <c r="M254" i="11"/>
  <c r="I254" i="11"/>
  <c r="Y253" i="11"/>
  <c r="U253" i="11"/>
  <c r="Q253" i="11"/>
  <c r="M253" i="11"/>
  <c r="I253" i="11"/>
  <c r="Y252" i="11"/>
  <c r="U252" i="11"/>
  <c r="Q252" i="11"/>
  <c r="M252" i="11"/>
  <c r="I252" i="11"/>
  <c r="Y249" i="11"/>
  <c r="U249" i="11"/>
  <c r="Q249" i="11"/>
  <c r="M249" i="11"/>
  <c r="I249" i="11"/>
  <c r="Y248" i="11"/>
  <c r="U248" i="11"/>
  <c r="Q248" i="11"/>
  <c r="M248" i="11"/>
  <c r="I248" i="11"/>
  <c r="Y247" i="11"/>
  <c r="U247" i="11"/>
  <c r="Q247" i="11"/>
  <c r="M247" i="11"/>
  <c r="I247" i="11"/>
  <c r="Y246" i="11"/>
  <c r="U246" i="11"/>
  <c r="Q246" i="11"/>
  <c r="M246" i="11"/>
  <c r="I246" i="11"/>
  <c r="Y243" i="11"/>
  <c r="U243" i="11"/>
  <c r="Q243" i="11"/>
  <c r="M243" i="11"/>
  <c r="I243" i="11"/>
  <c r="Y242" i="11"/>
  <c r="U242" i="11"/>
  <c r="Q242" i="11"/>
  <c r="M242" i="11"/>
  <c r="I242" i="11"/>
  <c r="Y241" i="11"/>
  <c r="U241" i="11"/>
  <c r="Q241" i="11"/>
  <c r="M241" i="11"/>
  <c r="I241" i="11"/>
  <c r="Y240" i="11"/>
  <c r="U240" i="11"/>
  <c r="Q240" i="11"/>
  <c r="M240" i="11"/>
  <c r="I240" i="11"/>
  <c r="Y239" i="11"/>
  <c r="U239" i="11"/>
  <c r="Q239" i="11"/>
  <c r="M239" i="11"/>
  <c r="I239" i="11"/>
  <c r="Y236" i="11"/>
  <c r="U236" i="11"/>
  <c r="Q236" i="11"/>
  <c r="M236" i="11"/>
  <c r="I236" i="11"/>
  <c r="Y235" i="11"/>
  <c r="U235" i="11"/>
  <c r="Q235" i="11"/>
  <c r="M235" i="11"/>
  <c r="I235" i="11"/>
  <c r="Y234" i="11"/>
  <c r="U234" i="11"/>
  <c r="Q234" i="11"/>
  <c r="M234" i="11"/>
  <c r="I234" i="11"/>
  <c r="Y231" i="11"/>
  <c r="U231" i="11"/>
  <c r="Q231" i="11"/>
  <c r="M231" i="11"/>
  <c r="I231" i="11"/>
  <c r="Y230" i="11"/>
  <c r="U230" i="11"/>
  <c r="Q230" i="11"/>
  <c r="M230" i="11"/>
  <c r="I230" i="11"/>
  <c r="Y227" i="11"/>
  <c r="Y228" i="11" s="1"/>
  <c r="U227" i="11"/>
  <c r="U228" i="11" s="1"/>
  <c r="Q227" i="11"/>
  <c r="Q228" i="11" s="1"/>
  <c r="M227" i="11"/>
  <c r="M228" i="11" s="1"/>
  <c r="I227" i="11"/>
  <c r="Y224" i="11"/>
  <c r="U224" i="11"/>
  <c r="Q224" i="11"/>
  <c r="M224" i="11"/>
  <c r="I224" i="11"/>
  <c r="Y223" i="11"/>
  <c r="U223" i="11"/>
  <c r="Q223" i="11"/>
  <c r="M223" i="11"/>
  <c r="I223" i="11"/>
  <c r="Y222" i="11"/>
  <c r="U222" i="11"/>
  <c r="Q222" i="11"/>
  <c r="M222" i="11"/>
  <c r="I222" i="11"/>
  <c r="Y221" i="11"/>
  <c r="U221" i="11"/>
  <c r="Q221" i="11"/>
  <c r="M221" i="11"/>
  <c r="I221" i="11"/>
  <c r="Y220" i="11"/>
  <c r="U220" i="11"/>
  <c r="Q220" i="11"/>
  <c r="M220" i="11"/>
  <c r="I220" i="11"/>
  <c r="Y217" i="11"/>
  <c r="U217" i="11"/>
  <c r="Q217" i="11"/>
  <c r="M217" i="11"/>
  <c r="I217" i="11"/>
  <c r="Y216" i="11"/>
  <c r="U216" i="11"/>
  <c r="Q216" i="11"/>
  <c r="M216" i="11"/>
  <c r="I216" i="11"/>
  <c r="Y215" i="11"/>
  <c r="U215" i="11"/>
  <c r="Q215" i="11"/>
  <c r="M215" i="11"/>
  <c r="I215" i="11"/>
  <c r="Y214" i="11"/>
  <c r="U214" i="11"/>
  <c r="Q214" i="11"/>
  <c r="M214" i="11"/>
  <c r="I214" i="11"/>
  <c r="Y213" i="11"/>
  <c r="U213" i="11"/>
  <c r="Q213" i="11"/>
  <c r="M213" i="11"/>
  <c r="I213" i="11"/>
  <c r="Y212" i="11"/>
  <c r="U212" i="11"/>
  <c r="Q212" i="11"/>
  <c r="M212" i="11"/>
  <c r="I212" i="11"/>
  <c r="Y211" i="11"/>
  <c r="U211" i="11"/>
  <c r="Q211" i="11"/>
  <c r="M211" i="11"/>
  <c r="I211" i="11"/>
  <c r="Y210" i="11"/>
  <c r="U210" i="11"/>
  <c r="Q210" i="11"/>
  <c r="M210" i="11"/>
  <c r="I210" i="11"/>
  <c r="Y209" i="11"/>
  <c r="U209" i="11"/>
  <c r="Q209" i="11"/>
  <c r="M209" i="11"/>
  <c r="I209" i="11"/>
  <c r="Y206" i="11"/>
  <c r="U206" i="11"/>
  <c r="Q206" i="11"/>
  <c r="M206" i="11"/>
  <c r="I206" i="11"/>
  <c r="Y205" i="11"/>
  <c r="U205" i="11"/>
  <c r="Q205" i="11"/>
  <c r="M205" i="11"/>
  <c r="I205" i="11"/>
  <c r="Y204" i="11"/>
  <c r="U204" i="11"/>
  <c r="Q204" i="11"/>
  <c r="M204" i="11"/>
  <c r="I204" i="11"/>
  <c r="Y203" i="11"/>
  <c r="U203" i="11"/>
  <c r="Q203" i="11"/>
  <c r="M203" i="11"/>
  <c r="I203" i="11"/>
  <c r="Y202" i="11"/>
  <c r="U202" i="11"/>
  <c r="Q202" i="11"/>
  <c r="M202" i="11"/>
  <c r="I202" i="11"/>
  <c r="Y199" i="11"/>
  <c r="U199" i="11"/>
  <c r="Q199" i="11"/>
  <c r="M199" i="11"/>
  <c r="I199" i="11"/>
  <c r="Y198" i="11"/>
  <c r="U198" i="11"/>
  <c r="Q198" i="11"/>
  <c r="M198" i="11"/>
  <c r="I198" i="11"/>
  <c r="Y191" i="11"/>
  <c r="U191" i="11"/>
  <c r="Q191" i="11"/>
  <c r="M191" i="11"/>
  <c r="I191" i="11"/>
  <c r="Y190" i="11"/>
  <c r="U190" i="11"/>
  <c r="Q190" i="11"/>
  <c r="M190" i="11"/>
  <c r="I190" i="11"/>
  <c r="Y189" i="11"/>
  <c r="U189" i="11"/>
  <c r="Q189" i="11"/>
  <c r="M189" i="11"/>
  <c r="I189" i="11"/>
  <c r="Y186" i="11"/>
  <c r="U186" i="11"/>
  <c r="Q186" i="11"/>
  <c r="M186" i="11"/>
  <c r="I186" i="11"/>
  <c r="Y185" i="11"/>
  <c r="U185" i="11"/>
  <c r="Q185" i="11"/>
  <c r="M185" i="11"/>
  <c r="I185" i="11"/>
  <c r="Y184" i="11"/>
  <c r="U184" i="11"/>
  <c r="Q184" i="11"/>
  <c r="M184" i="11"/>
  <c r="I184" i="11"/>
  <c r="Y183" i="11"/>
  <c r="U183" i="11"/>
  <c r="Q183" i="11"/>
  <c r="M183" i="11"/>
  <c r="I183" i="11"/>
  <c r="Y180" i="11"/>
  <c r="U180" i="11"/>
  <c r="Q180" i="11"/>
  <c r="M180" i="11"/>
  <c r="I180" i="11"/>
  <c r="Y179" i="11"/>
  <c r="U179" i="11"/>
  <c r="Q179" i="11"/>
  <c r="M179" i="11"/>
  <c r="I179" i="11"/>
  <c r="Y178" i="11"/>
  <c r="U178" i="11"/>
  <c r="Q178" i="11"/>
  <c r="M178" i="11"/>
  <c r="I178" i="11"/>
  <c r="Y177" i="11"/>
  <c r="U177" i="11"/>
  <c r="Q177" i="11"/>
  <c r="M177" i="11"/>
  <c r="I177" i="11"/>
  <c r="Y176" i="11"/>
  <c r="U176" i="11"/>
  <c r="Q176" i="11"/>
  <c r="M176" i="11"/>
  <c r="I176" i="11"/>
  <c r="Y173" i="11"/>
  <c r="U173" i="11"/>
  <c r="Q173" i="11"/>
  <c r="M173" i="11"/>
  <c r="I173" i="11"/>
  <c r="Y172" i="11"/>
  <c r="U172" i="11"/>
  <c r="Q172" i="11"/>
  <c r="M172" i="11"/>
  <c r="I172" i="11"/>
  <c r="Y171" i="11"/>
  <c r="U171" i="11"/>
  <c r="Q171" i="11"/>
  <c r="M171" i="11"/>
  <c r="I171" i="11"/>
  <c r="Y168" i="11"/>
  <c r="U168" i="11"/>
  <c r="Q168" i="11"/>
  <c r="M168" i="11"/>
  <c r="I168" i="11"/>
  <c r="Y167" i="11"/>
  <c r="U167" i="11"/>
  <c r="Q167" i="11"/>
  <c r="M167" i="11"/>
  <c r="I167" i="11"/>
  <c r="Y164" i="11"/>
  <c r="Y165" i="11" s="1"/>
  <c r="U164" i="11"/>
  <c r="U165" i="11" s="1"/>
  <c r="Q164" i="11"/>
  <c r="Q165" i="11" s="1"/>
  <c r="M164" i="11"/>
  <c r="M165" i="11" s="1"/>
  <c r="I164" i="11"/>
  <c r="Y161" i="11"/>
  <c r="U161" i="11"/>
  <c r="Q161" i="11"/>
  <c r="M161" i="11"/>
  <c r="I161" i="11"/>
  <c r="Y160" i="11"/>
  <c r="U160" i="11"/>
  <c r="Q160" i="11"/>
  <c r="M160" i="11"/>
  <c r="I160" i="11"/>
  <c r="Y159" i="11"/>
  <c r="U159" i="11"/>
  <c r="Q159" i="11"/>
  <c r="M159" i="11"/>
  <c r="I159" i="11"/>
  <c r="Y158" i="11"/>
  <c r="U158" i="11"/>
  <c r="Q158" i="11"/>
  <c r="M158" i="11"/>
  <c r="I158" i="11"/>
  <c r="Y157" i="11"/>
  <c r="U157" i="11"/>
  <c r="Q157" i="11"/>
  <c r="M157" i="11"/>
  <c r="I157" i="11"/>
  <c r="Y154" i="11"/>
  <c r="U154" i="11"/>
  <c r="Q154" i="11"/>
  <c r="M154" i="11"/>
  <c r="I154" i="11"/>
  <c r="Y153" i="11"/>
  <c r="U153" i="11"/>
  <c r="Q153" i="11"/>
  <c r="M153" i="11"/>
  <c r="I153" i="11"/>
  <c r="Y152" i="11"/>
  <c r="U152" i="11"/>
  <c r="Q152" i="11"/>
  <c r="M152" i="11"/>
  <c r="I152" i="11"/>
  <c r="Y151" i="11"/>
  <c r="U151" i="11"/>
  <c r="Q151" i="11"/>
  <c r="M151" i="11"/>
  <c r="I151" i="11"/>
  <c r="Y150" i="11"/>
  <c r="U150" i="11"/>
  <c r="Q150" i="11"/>
  <c r="M150" i="11"/>
  <c r="I150" i="11"/>
  <c r="Y149" i="11"/>
  <c r="U149" i="11"/>
  <c r="Q149" i="11"/>
  <c r="M149" i="11"/>
  <c r="I149" i="11"/>
  <c r="Y148" i="11"/>
  <c r="U148" i="11"/>
  <c r="Q148" i="11"/>
  <c r="M148" i="11"/>
  <c r="I148" i="11"/>
  <c r="Y147" i="11"/>
  <c r="U147" i="11"/>
  <c r="Q147" i="11"/>
  <c r="M147" i="11"/>
  <c r="I147" i="11"/>
  <c r="Y146" i="11"/>
  <c r="U146" i="11"/>
  <c r="Q146" i="11"/>
  <c r="M146" i="11"/>
  <c r="I146" i="11"/>
  <c r="Y143" i="11"/>
  <c r="U143" i="11"/>
  <c r="Q143" i="11"/>
  <c r="M143" i="11"/>
  <c r="I143" i="11"/>
  <c r="Y142" i="11"/>
  <c r="U142" i="11"/>
  <c r="Q142" i="11"/>
  <c r="M142" i="11"/>
  <c r="I142" i="11"/>
  <c r="Y141" i="11"/>
  <c r="U141" i="11"/>
  <c r="Q141" i="11"/>
  <c r="M141" i="11"/>
  <c r="I141" i="11"/>
  <c r="Y140" i="11"/>
  <c r="U140" i="11"/>
  <c r="Q140" i="11"/>
  <c r="M140" i="11"/>
  <c r="I140" i="11"/>
  <c r="Y139" i="11"/>
  <c r="U139" i="11"/>
  <c r="Q139" i="11"/>
  <c r="M139" i="11"/>
  <c r="I139" i="11"/>
  <c r="Y136" i="11"/>
  <c r="U136" i="11"/>
  <c r="Q136" i="11"/>
  <c r="M136" i="11"/>
  <c r="I136" i="11"/>
  <c r="Y135" i="11"/>
  <c r="U135" i="11"/>
  <c r="Q135" i="11"/>
  <c r="M135" i="11"/>
  <c r="I135" i="11"/>
  <c r="Y128" i="11"/>
  <c r="U128" i="11"/>
  <c r="Q128" i="11"/>
  <c r="M128" i="11"/>
  <c r="I128" i="11"/>
  <c r="Y127" i="11"/>
  <c r="U127" i="11"/>
  <c r="Q127" i="11"/>
  <c r="M127" i="11"/>
  <c r="I127" i="11"/>
  <c r="Y126" i="11"/>
  <c r="U126" i="11"/>
  <c r="Q126" i="11"/>
  <c r="M126" i="11"/>
  <c r="I126" i="11"/>
  <c r="Y123" i="11"/>
  <c r="U123" i="11"/>
  <c r="Q123" i="11"/>
  <c r="M123" i="11"/>
  <c r="I123" i="11"/>
  <c r="Y122" i="11"/>
  <c r="U122" i="11"/>
  <c r="Q122" i="11"/>
  <c r="M122" i="11"/>
  <c r="I122" i="11"/>
  <c r="Y121" i="11"/>
  <c r="U121" i="11"/>
  <c r="Q121" i="11"/>
  <c r="M121" i="11"/>
  <c r="I121" i="11"/>
  <c r="Y120" i="11"/>
  <c r="U120" i="11"/>
  <c r="Q120" i="11"/>
  <c r="M120" i="11"/>
  <c r="I120" i="11"/>
  <c r="Y117" i="11"/>
  <c r="U117" i="11"/>
  <c r="Q117" i="11"/>
  <c r="M117" i="11"/>
  <c r="I117" i="11"/>
  <c r="Y116" i="11"/>
  <c r="U116" i="11"/>
  <c r="Q116" i="11"/>
  <c r="M116" i="11"/>
  <c r="I116" i="11"/>
  <c r="Y115" i="11"/>
  <c r="U115" i="11"/>
  <c r="Q115" i="11"/>
  <c r="M115" i="11"/>
  <c r="I115" i="11"/>
  <c r="Y114" i="11"/>
  <c r="U114" i="11"/>
  <c r="Q114" i="11"/>
  <c r="M114" i="11"/>
  <c r="I114" i="11"/>
  <c r="Y113" i="11"/>
  <c r="U113" i="11"/>
  <c r="Q113" i="11"/>
  <c r="M113" i="11"/>
  <c r="I113" i="11"/>
  <c r="Y110" i="11"/>
  <c r="U110" i="11"/>
  <c r="Q110" i="11"/>
  <c r="M110" i="11"/>
  <c r="I110" i="11"/>
  <c r="Y109" i="11"/>
  <c r="U109" i="11"/>
  <c r="Q109" i="11"/>
  <c r="M109" i="11"/>
  <c r="I109" i="11"/>
  <c r="Y108" i="11"/>
  <c r="U108" i="11"/>
  <c r="Q108" i="11"/>
  <c r="M108" i="11"/>
  <c r="I108" i="11"/>
  <c r="Y105" i="11"/>
  <c r="U105" i="11"/>
  <c r="Q105" i="11"/>
  <c r="M105" i="11"/>
  <c r="M106" i="11" s="1"/>
  <c r="I105" i="11"/>
  <c r="Y104" i="11"/>
  <c r="U104" i="11"/>
  <c r="Q104" i="11"/>
  <c r="M104" i="11"/>
  <c r="I104" i="11"/>
  <c r="Y101" i="11"/>
  <c r="Y102" i="11" s="1"/>
  <c r="U101" i="11"/>
  <c r="U102" i="11" s="1"/>
  <c r="Q101" i="11"/>
  <c r="Q102" i="11" s="1"/>
  <c r="M101" i="11"/>
  <c r="M102" i="11" s="1"/>
  <c r="I101" i="11"/>
  <c r="Y98" i="11"/>
  <c r="U98" i="11"/>
  <c r="Q98" i="11"/>
  <c r="M98" i="11"/>
  <c r="I98" i="11"/>
  <c r="Y97" i="11"/>
  <c r="U97" i="11"/>
  <c r="Q97" i="11"/>
  <c r="M97" i="11"/>
  <c r="I97" i="11"/>
  <c r="Y96" i="11"/>
  <c r="U96" i="11"/>
  <c r="Q96" i="11"/>
  <c r="M96" i="11"/>
  <c r="I96" i="11"/>
  <c r="Y95" i="11"/>
  <c r="U95" i="11"/>
  <c r="Q95" i="11"/>
  <c r="M95" i="11"/>
  <c r="I95" i="11"/>
  <c r="Y94" i="11"/>
  <c r="U94" i="11"/>
  <c r="Q94" i="11"/>
  <c r="M94" i="11"/>
  <c r="I94" i="11"/>
  <c r="Y91" i="11"/>
  <c r="U91" i="11"/>
  <c r="Q91" i="11"/>
  <c r="M91" i="11"/>
  <c r="I91" i="11"/>
  <c r="Y90" i="11"/>
  <c r="U90" i="11"/>
  <c r="Q90" i="11"/>
  <c r="M90" i="11"/>
  <c r="I90" i="11"/>
  <c r="Y89" i="11"/>
  <c r="U89" i="11"/>
  <c r="Q89" i="11"/>
  <c r="M89" i="11"/>
  <c r="I89" i="11"/>
  <c r="Y88" i="11"/>
  <c r="U88" i="11"/>
  <c r="Q88" i="11"/>
  <c r="M88" i="11"/>
  <c r="I88" i="11"/>
  <c r="Y87" i="11"/>
  <c r="U87" i="11"/>
  <c r="Q87" i="11"/>
  <c r="M87" i="11"/>
  <c r="I87" i="11"/>
  <c r="Y86" i="11"/>
  <c r="U86" i="11"/>
  <c r="Q86" i="11"/>
  <c r="M86" i="11"/>
  <c r="I86" i="11"/>
  <c r="Y85" i="11"/>
  <c r="U85" i="11"/>
  <c r="Q85" i="11"/>
  <c r="M85" i="11"/>
  <c r="I85" i="11"/>
  <c r="Y84" i="11"/>
  <c r="U84" i="11"/>
  <c r="Q84" i="11"/>
  <c r="M84" i="11"/>
  <c r="I84" i="11"/>
  <c r="Y83" i="11"/>
  <c r="U83" i="11"/>
  <c r="Q83" i="11"/>
  <c r="M83" i="11"/>
  <c r="I83" i="11"/>
  <c r="Y80" i="11"/>
  <c r="U80" i="11"/>
  <c r="Q80" i="11"/>
  <c r="M80" i="11"/>
  <c r="I80" i="11"/>
  <c r="Y79" i="11"/>
  <c r="U79" i="11"/>
  <c r="Q79" i="11"/>
  <c r="M79" i="11"/>
  <c r="I79" i="11"/>
  <c r="Y78" i="11"/>
  <c r="U78" i="11"/>
  <c r="Q78" i="11"/>
  <c r="M78" i="11"/>
  <c r="I78" i="11"/>
  <c r="Y77" i="11"/>
  <c r="U77" i="11"/>
  <c r="Q77" i="11"/>
  <c r="M77" i="11"/>
  <c r="I77" i="11"/>
  <c r="Y76" i="11"/>
  <c r="U76" i="11"/>
  <c r="Q76" i="11"/>
  <c r="M76" i="11"/>
  <c r="I76" i="11"/>
  <c r="Y73" i="11"/>
  <c r="U73" i="11"/>
  <c r="Q73" i="11"/>
  <c r="M73" i="11"/>
  <c r="I73" i="11"/>
  <c r="Y72" i="11"/>
  <c r="U72" i="11"/>
  <c r="Q72" i="11"/>
  <c r="M72" i="11"/>
  <c r="I72" i="11"/>
  <c r="Y65" i="11"/>
  <c r="Y64" i="11"/>
  <c r="Y63" i="11"/>
  <c r="U65" i="11"/>
  <c r="U64" i="11"/>
  <c r="U63" i="11"/>
  <c r="Q65" i="11"/>
  <c r="Q64" i="11"/>
  <c r="Q63" i="11"/>
  <c r="M65" i="11"/>
  <c r="M64" i="11"/>
  <c r="M63" i="11"/>
  <c r="I65" i="11"/>
  <c r="I64" i="11"/>
  <c r="I63" i="11"/>
  <c r="Y60" i="11"/>
  <c r="Y59" i="11"/>
  <c r="Y58" i="11"/>
  <c r="Y57" i="11"/>
  <c r="U60" i="11"/>
  <c r="U59" i="11"/>
  <c r="U58" i="11"/>
  <c r="U57" i="11"/>
  <c r="Q60" i="11"/>
  <c r="Q59" i="11"/>
  <c r="Q58" i="11"/>
  <c r="Q57" i="11"/>
  <c r="M60" i="11"/>
  <c r="M59" i="11"/>
  <c r="M58" i="11"/>
  <c r="M57" i="11"/>
  <c r="I60" i="11"/>
  <c r="I59" i="11"/>
  <c r="I58" i="11"/>
  <c r="I57" i="11"/>
  <c r="Y54" i="11"/>
  <c r="Y53" i="11"/>
  <c r="Y52" i="11"/>
  <c r="Y51" i="11"/>
  <c r="Y50" i="11"/>
  <c r="U54" i="11"/>
  <c r="U53" i="11"/>
  <c r="U52" i="11"/>
  <c r="U51" i="11"/>
  <c r="U50" i="11"/>
  <c r="Q54" i="11"/>
  <c r="Q53" i="11"/>
  <c r="Q52" i="11"/>
  <c r="Q51" i="11"/>
  <c r="Q50" i="11"/>
  <c r="M54" i="11"/>
  <c r="M53" i="11"/>
  <c r="M52" i="11"/>
  <c r="M51" i="11"/>
  <c r="M50" i="11"/>
  <c r="I54" i="11"/>
  <c r="I53" i="11"/>
  <c r="I52" i="11"/>
  <c r="I51" i="11"/>
  <c r="I50" i="11"/>
  <c r="Y47" i="11"/>
  <c r="Y46" i="11"/>
  <c r="Y45" i="11"/>
  <c r="U47" i="11"/>
  <c r="U46" i="11"/>
  <c r="U45" i="11"/>
  <c r="Q47" i="11"/>
  <c r="Q46" i="11"/>
  <c r="Q45" i="11"/>
  <c r="M47" i="11"/>
  <c r="M46" i="11"/>
  <c r="M45" i="11"/>
  <c r="I47" i="11"/>
  <c r="I46" i="11"/>
  <c r="I45" i="11"/>
  <c r="Y42" i="11"/>
  <c r="Y41" i="11"/>
  <c r="U42" i="11"/>
  <c r="U41" i="11"/>
  <c r="Q42" i="11"/>
  <c r="Q41" i="11"/>
  <c r="M42" i="11"/>
  <c r="M41" i="11"/>
  <c r="I42" i="11"/>
  <c r="I41" i="11"/>
  <c r="Y38" i="11"/>
  <c r="Y39" i="11" s="1"/>
  <c r="U38" i="11"/>
  <c r="U39" i="11" s="1"/>
  <c r="Q38" i="11"/>
  <c r="Q39" i="11" s="1"/>
  <c r="M38" i="11"/>
  <c r="I38" i="11"/>
  <c r="I39" i="11" s="1"/>
  <c r="Y35" i="11"/>
  <c r="Y34" i="11"/>
  <c r="Y33" i="11"/>
  <c r="Y32" i="11"/>
  <c r="Y31" i="11"/>
  <c r="U35" i="11"/>
  <c r="U34" i="11"/>
  <c r="U33" i="11"/>
  <c r="U32" i="11"/>
  <c r="U31" i="11"/>
  <c r="Q35" i="11"/>
  <c r="Q34" i="11"/>
  <c r="Q33" i="11"/>
  <c r="Q32" i="11"/>
  <c r="Q31" i="11"/>
  <c r="M35" i="11"/>
  <c r="M34" i="11"/>
  <c r="M33" i="11"/>
  <c r="M32" i="11"/>
  <c r="M31" i="11"/>
  <c r="I35" i="11"/>
  <c r="I34" i="11"/>
  <c r="I33" i="11"/>
  <c r="I32" i="11"/>
  <c r="I31" i="11"/>
  <c r="Y28" i="11"/>
  <c r="Y27" i="11"/>
  <c r="Y26" i="11"/>
  <c r="Y25" i="11"/>
  <c r="Y24" i="11"/>
  <c r="Y23" i="11"/>
  <c r="Y22" i="11"/>
  <c r="Y21" i="11"/>
  <c r="Y20" i="11"/>
  <c r="U28" i="11"/>
  <c r="U27" i="11"/>
  <c r="U26" i="11"/>
  <c r="U25" i="11"/>
  <c r="U24" i="11"/>
  <c r="U23" i="11"/>
  <c r="U22" i="11"/>
  <c r="U21" i="11"/>
  <c r="U20" i="11"/>
  <c r="Q28" i="11"/>
  <c r="Q27" i="11"/>
  <c r="Q26" i="11"/>
  <c r="Q25" i="11"/>
  <c r="Q24" i="11"/>
  <c r="Q23" i="11"/>
  <c r="Q22" i="11"/>
  <c r="Q21" i="11"/>
  <c r="Q20" i="11"/>
  <c r="M28" i="11"/>
  <c r="M27" i="11"/>
  <c r="M26" i="11"/>
  <c r="M25" i="11"/>
  <c r="M24" i="11"/>
  <c r="M23" i="11"/>
  <c r="M22" i="11"/>
  <c r="M21" i="11"/>
  <c r="M20" i="11"/>
  <c r="I28" i="11"/>
  <c r="I27" i="11"/>
  <c r="I26" i="11"/>
  <c r="I25" i="11"/>
  <c r="I24" i="11"/>
  <c r="I23" i="11"/>
  <c r="I22" i="11"/>
  <c r="I21" i="11"/>
  <c r="I20" i="11"/>
  <c r="Y17" i="11"/>
  <c r="Y16" i="11"/>
  <c r="Y15" i="11"/>
  <c r="Y14" i="11"/>
  <c r="Y13" i="11"/>
  <c r="U17" i="11"/>
  <c r="U16" i="11"/>
  <c r="U15" i="11"/>
  <c r="U14" i="11"/>
  <c r="U13" i="11"/>
  <c r="Q17" i="11"/>
  <c r="Q16" i="11"/>
  <c r="Q15" i="11"/>
  <c r="Q14" i="11"/>
  <c r="Q13" i="11"/>
  <c r="M17" i="11"/>
  <c r="M16" i="11"/>
  <c r="M15" i="11"/>
  <c r="M14" i="11"/>
  <c r="M13" i="11"/>
  <c r="I17" i="11"/>
  <c r="I16" i="11"/>
  <c r="I15" i="11"/>
  <c r="I14" i="11"/>
  <c r="I13" i="11"/>
  <c r="Y10" i="11"/>
  <c r="Y9" i="11"/>
  <c r="U10" i="11"/>
  <c r="U9" i="11"/>
  <c r="Q10" i="11"/>
  <c r="Q9" i="11"/>
  <c r="M10" i="11"/>
  <c r="M9" i="11"/>
  <c r="I10" i="11"/>
  <c r="I9" i="11"/>
  <c r="D28" i="9"/>
  <c r="W28" i="9" a="1"/>
  <c r="W28" i="9" s="1"/>
  <c r="V28" i="9" a="1"/>
  <c r="V28" i="9" s="1"/>
  <c r="U28" i="9" a="1"/>
  <c r="U28" i="9" s="1"/>
  <c r="T28" i="9" a="1"/>
  <c r="T28" i="9" s="1"/>
  <c r="S28" i="9" a="1"/>
  <c r="S28" i="9" s="1"/>
  <c r="R28" i="9" a="1"/>
  <c r="R28" i="9" s="1"/>
  <c r="Q28" i="9" a="1"/>
  <c r="Q28" i="9" s="1"/>
  <c r="P28" i="9" a="1"/>
  <c r="P28" i="9" s="1"/>
  <c r="O28" i="9" a="1"/>
  <c r="O28" i="9" s="1"/>
  <c r="N28" i="9" a="1"/>
  <c r="N28" i="9" s="1"/>
  <c r="M28" i="9" a="1"/>
  <c r="M28" i="9" s="1"/>
  <c r="L28" i="9" a="1"/>
  <c r="L28" i="9" s="1"/>
  <c r="K28" i="9" a="1"/>
  <c r="K28" i="9" s="1"/>
  <c r="J28" i="9" a="1"/>
  <c r="J28" i="9" s="1"/>
  <c r="I28" i="9" a="1"/>
  <c r="I28" i="9" s="1"/>
  <c r="H28" i="9" a="1"/>
  <c r="H28" i="9" s="1"/>
  <c r="G28" i="9" a="1"/>
  <c r="G28" i="9" s="1"/>
  <c r="F28" i="9" a="1"/>
  <c r="F28" i="9" s="1"/>
  <c r="E28" i="9" a="1"/>
  <c r="E28" i="9" s="1"/>
  <c r="E27" i="10" a="1"/>
  <c r="E27" i="10" s="1"/>
  <c r="F27" i="10" a="1"/>
  <c r="F27" i="10" s="1"/>
  <c r="G27" i="10" a="1"/>
  <c r="G27" i="10" s="1"/>
  <c r="H27" i="10" a="1"/>
  <c r="H27" i="10" s="1"/>
  <c r="I27" i="10" a="1"/>
  <c r="I27" i="10" s="1"/>
  <c r="J27" i="10" a="1"/>
  <c r="J27" i="10" s="1"/>
  <c r="K27" i="10" a="1"/>
  <c r="K27" i="10" s="1"/>
  <c r="L27" i="10" a="1"/>
  <c r="L27" i="10" s="1"/>
  <c r="M27" i="10" a="1"/>
  <c r="M27" i="10" s="1"/>
  <c r="N27" i="10" a="1"/>
  <c r="N27" i="10" s="1"/>
  <c r="O27" i="10" a="1"/>
  <c r="O27" i="10" s="1"/>
  <c r="P27" i="10" a="1"/>
  <c r="P27" i="10" s="1"/>
  <c r="Q27" i="10" a="1"/>
  <c r="Q27" i="10" s="1"/>
  <c r="R27" i="10" a="1"/>
  <c r="R27" i="10" s="1"/>
  <c r="S27" i="10" a="1"/>
  <c r="S27" i="10" s="1"/>
  <c r="T27" i="10" a="1"/>
  <c r="T27" i="10" s="1"/>
  <c r="U27" i="10" a="1"/>
  <c r="U27" i="10" s="1"/>
  <c r="V27" i="10" a="1"/>
  <c r="V27" i="10" s="1"/>
  <c r="W27" i="10" a="1"/>
  <c r="W27" i="10" s="1"/>
  <c r="D27" i="10" a="1"/>
  <c r="D27" i="10" s="1"/>
  <c r="M11" i="11"/>
  <c r="M39" i="11"/>
  <c r="Y74" i="11" l="1"/>
  <c r="U263" i="11"/>
  <c r="I370" i="11"/>
  <c r="P29" i="9"/>
  <c r="D29" i="9"/>
  <c r="H29" i="9"/>
  <c r="Z24" i="11"/>
  <c r="Z78" i="11"/>
  <c r="Z88" i="11"/>
  <c r="U300" i="11"/>
  <c r="Z500" i="11"/>
  <c r="Z528" i="11"/>
  <c r="Z538" i="11"/>
  <c r="Y11" i="11"/>
  <c r="Z495" i="11"/>
  <c r="Z525" i="11"/>
  <c r="U137" i="11"/>
  <c r="U11" i="11"/>
  <c r="Z23" i="11"/>
  <c r="Z41" i="11"/>
  <c r="Y43" i="11"/>
  <c r="Y318" i="11"/>
  <c r="Z306" i="11"/>
  <c r="Z324" i="11"/>
  <c r="Z531" i="11"/>
  <c r="I174" i="11"/>
  <c r="I169" i="11"/>
  <c r="M43" i="11"/>
  <c r="Z16" i="11"/>
  <c r="Z14" i="11"/>
  <c r="Z22" i="11"/>
  <c r="Z34" i="11"/>
  <c r="Z47" i="11"/>
  <c r="Z51" i="11"/>
  <c r="M169" i="11"/>
  <c r="M326" i="11"/>
  <c r="Q389" i="11"/>
  <c r="Y18" i="11"/>
  <c r="Z65" i="11"/>
  <c r="M174" i="11"/>
  <c r="M18" i="11"/>
  <c r="U36" i="11"/>
  <c r="Z63" i="11"/>
  <c r="U74" i="11"/>
  <c r="Z105" i="11"/>
  <c r="U111" i="11"/>
  <c r="Z311" i="11"/>
  <c r="Z339" i="11"/>
  <c r="Z349" i="11"/>
  <c r="Q381" i="11"/>
  <c r="U389" i="11"/>
  <c r="Z73" i="11"/>
  <c r="I111" i="11"/>
  <c r="I244" i="11"/>
  <c r="U255" i="11"/>
  <c r="Y263" i="11"/>
  <c r="Z315" i="11"/>
  <c r="Z10" i="11"/>
  <c r="M74" i="11"/>
  <c r="Z90" i="11"/>
  <c r="Z262" i="11"/>
  <c r="I421" i="11"/>
  <c r="U452" i="11"/>
  <c r="Q570" i="11"/>
  <c r="Y174" i="11"/>
  <c r="Z189" i="11"/>
  <c r="M200" i="11"/>
  <c r="U232" i="11"/>
  <c r="M237" i="11"/>
  <c r="M421" i="11"/>
  <c r="Y452" i="11"/>
  <c r="Q459" i="11"/>
  <c r="Y489" i="11"/>
  <c r="Z504" i="11"/>
  <c r="Z52" i="11"/>
  <c r="Z64" i="11"/>
  <c r="Z184" i="11"/>
  <c r="Z236" i="11"/>
  <c r="Z451" i="11"/>
  <c r="Q484" i="11"/>
  <c r="I489" i="11"/>
  <c r="U200" i="11"/>
  <c r="M426" i="11"/>
  <c r="Z430" i="11"/>
  <c r="Z442" i="11"/>
  <c r="M452" i="11"/>
  <c r="I484" i="11"/>
  <c r="Z50" i="11"/>
  <c r="Q307" i="11"/>
  <c r="Z304" i="11"/>
  <c r="M313" i="11"/>
  <c r="Z316" i="11"/>
  <c r="Z342" i="11"/>
  <c r="Y381" i="11"/>
  <c r="Z395" i="11"/>
  <c r="Q407" i="11"/>
  <c r="Z401" i="11"/>
  <c r="Q414" i="11"/>
  <c r="Z411" i="11"/>
  <c r="Z437" i="11"/>
  <c r="Z17" i="11"/>
  <c r="Z42" i="11"/>
  <c r="Y232" i="11"/>
  <c r="M370" i="11"/>
  <c r="Q11" i="11"/>
  <c r="Z15" i="11"/>
  <c r="Q18" i="11"/>
  <c r="I29" i="11"/>
  <c r="Z25" i="11"/>
  <c r="Z35" i="11"/>
  <c r="Z33" i="11"/>
  <c r="Y36" i="11"/>
  <c r="Z38" i="11"/>
  <c r="U43" i="11"/>
  <c r="M81" i="11"/>
  <c r="Z83" i="11"/>
  <c r="U92" i="11"/>
  <c r="Z91" i="11"/>
  <c r="U99" i="11"/>
  <c r="M111" i="11"/>
  <c r="I124" i="11"/>
  <c r="Z136" i="11"/>
  <c r="Z141" i="11"/>
  <c r="Z151" i="11"/>
  <c r="Z180" i="11"/>
  <c r="Z198" i="11"/>
  <c r="Z210" i="11"/>
  <c r="M270" i="11"/>
  <c r="Z272" i="11"/>
  <c r="U281" i="11"/>
  <c r="Z280" i="11"/>
  <c r="U288" i="11"/>
  <c r="I300" i="11"/>
  <c r="Z341" i="11"/>
  <c r="I351" i="11"/>
  <c r="M358" i="11"/>
  <c r="Z400" i="11"/>
  <c r="M414" i="11"/>
  <c r="Z416" i="11"/>
  <c r="M489" i="11"/>
  <c r="U522" i="11"/>
  <c r="Z530" i="11"/>
  <c r="I540" i="11"/>
  <c r="Z546" i="11"/>
  <c r="U29" i="11"/>
  <c r="M244" i="11"/>
  <c r="Z240" i="11"/>
  <c r="I250" i="11"/>
  <c r="M433" i="11"/>
  <c r="Z429" i="11"/>
  <c r="I439" i="11"/>
  <c r="U459" i="11"/>
  <c r="Z467" i="11"/>
  <c r="I477" i="11"/>
  <c r="U496" i="11"/>
  <c r="Q502" i="11"/>
  <c r="Z506" i="11"/>
  <c r="Z513" i="11"/>
  <c r="Y29" i="11"/>
  <c r="Q237" i="11"/>
  <c r="Z32" i="11"/>
  <c r="Z235" i="11"/>
  <c r="Q169" i="11"/>
  <c r="Q358" i="11"/>
  <c r="M547" i="11"/>
  <c r="I559" i="11"/>
  <c r="Z26" i="11"/>
  <c r="Z46" i="11"/>
  <c r="Z58" i="11"/>
  <c r="Z72" i="11"/>
  <c r="Q137" i="11"/>
  <c r="U169" i="11"/>
  <c r="U207" i="11"/>
  <c r="Z215" i="11"/>
  <c r="I225" i="11"/>
  <c r="Z231" i="11"/>
  <c r="Z287" i="11"/>
  <c r="U358" i="11"/>
  <c r="M363" i="11"/>
  <c r="Z361" i="11"/>
  <c r="Z432" i="11"/>
  <c r="Z450" i="11"/>
  <c r="Z499" i="11"/>
  <c r="Q515" i="11"/>
  <c r="Z366" i="11"/>
  <c r="Q426" i="11"/>
  <c r="Z59" i="11"/>
  <c r="Q106" i="11"/>
  <c r="Z116" i="11"/>
  <c r="Q129" i="11"/>
  <c r="Z143" i="11"/>
  <c r="Q155" i="11"/>
  <c r="Z149" i="11"/>
  <c r="Q162" i="11"/>
  <c r="Z159" i="11"/>
  <c r="Z202" i="11"/>
  <c r="Z216" i="11"/>
  <c r="M225" i="11"/>
  <c r="Z274" i="11"/>
  <c r="M295" i="11"/>
  <c r="M300" i="11"/>
  <c r="U326" i="11"/>
  <c r="Y358" i="11"/>
  <c r="Q363" i="11"/>
  <c r="Z362" i="11"/>
  <c r="Y426" i="11"/>
  <c r="U484" i="11"/>
  <c r="U515" i="11"/>
  <c r="U547" i="11"/>
  <c r="M552" i="11"/>
  <c r="Q559" i="11"/>
  <c r="Z556" i="11"/>
  <c r="M565" i="11"/>
  <c r="Z568" i="11"/>
  <c r="Z53" i="11"/>
  <c r="M484" i="11"/>
  <c r="U18" i="11"/>
  <c r="Z20" i="11"/>
  <c r="Z28" i="11"/>
  <c r="Z27" i="11"/>
  <c r="Q43" i="11"/>
  <c r="Z54" i="11"/>
  <c r="Z60" i="11"/>
  <c r="Q74" i="11"/>
  <c r="U106" i="11"/>
  <c r="Z114" i="11"/>
  <c r="Y137" i="11"/>
  <c r="Z146" i="11"/>
  <c r="Z154" i="11"/>
  <c r="U181" i="11"/>
  <c r="Q187" i="11"/>
  <c r="Z185" i="11"/>
  <c r="Z191" i="11"/>
  <c r="Q200" i="11"/>
  <c r="Z213" i="11"/>
  <c r="Z223" i="11"/>
  <c r="Q232" i="11"/>
  <c r="Q263" i="11"/>
  <c r="Z269" i="11"/>
  <c r="Q281" i="11"/>
  <c r="Z275" i="11"/>
  <c r="Q288" i="11"/>
  <c r="Z285" i="11"/>
  <c r="Q295" i="11"/>
  <c r="Q333" i="11"/>
  <c r="Z330" i="11"/>
  <c r="M344" i="11"/>
  <c r="Y344" i="11"/>
  <c r="Z346" i="11"/>
  <c r="Z357" i="11"/>
  <c r="Z413" i="11"/>
  <c r="I426" i="11"/>
  <c r="Q452" i="11"/>
  <c r="Z458" i="11"/>
  <c r="Y484" i="11"/>
  <c r="Y547" i="11"/>
  <c r="Q552" i="11"/>
  <c r="Z551" i="11"/>
  <c r="Y92" i="11"/>
  <c r="Z186" i="11"/>
  <c r="U162" i="11"/>
  <c r="I207" i="11"/>
  <c r="Q118" i="11"/>
  <c r="M192" i="11"/>
  <c r="Z9" i="11"/>
  <c r="Z21" i="11"/>
  <c r="Z80" i="11"/>
  <c r="Q92" i="11"/>
  <c r="Z86" i="11"/>
  <c r="Q99" i="11"/>
  <c r="Z96" i="11"/>
  <c r="I106" i="11"/>
  <c r="Y124" i="11"/>
  <c r="Z126" i="11"/>
  <c r="Z147" i="11"/>
  <c r="Z161" i="11"/>
  <c r="Q207" i="11"/>
  <c r="Z204" i="11"/>
  <c r="M218" i="11"/>
  <c r="Y218" i="11"/>
  <c r="Z214" i="11"/>
  <c r="Z234" i="11"/>
  <c r="Z242" i="11"/>
  <c r="Q255" i="11"/>
  <c r="Z268" i="11"/>
  <c r="M288" i="11"/>
  <c r="Z290" i="11"/>
  <c r="Z360" i="11"/>
  <c r="Z368" i="11"/>
  <c r="Z373" i="11"/>
  <c r="M381" i="11"/>
  <c r="Z399" i="11"/>
  <c r="Q470" i="11"/>
  <c r="Z464" i="11"/>
  <c r="Q477" i="11"/>
  <c r="Z474" i="11"/>
  <c r="Z557" i="11"/>
  <c r="Z340" i="11"/>
  <c r="Z394" i="11"/>
  <c r="M459" i="11"/>
  <c r="Z461" i="11"/>
  <c r="U470" i="11"/>
  <c r="Z469" i="11"/>
  <c r="U477" i="11"/>
  <c r="Z549" i="11"/>
  <c r="I552" i="11"/>
  <c r="U333" i="11"/>
  <c r="Y370" i="11"/>
  <c r="Z456" i="11"/>
  <c r="M470" i="11"/>
  <c r="Y470" i="11"/>
  <c r="Z466" i="11"/>
  <c r="Z472" i="11"/>
  <c r="Z550" i="11"/>
  <c r="M559" i="11"/>
  <c r="Y559" i="11"/>
  <c r="Y187" i="11"/>
  <c r="Z328" i="11"/>
  <c r="Y192" i="11"/>
  <c r="M439" i="11"/>
  <c r="Z517" i="11"/>
  <c r="U552" i="11"/>
  <c r="Z13" i="11"/>
  <c r="Q81" i="11"/>
  <c r="I43" i="11"/>
  <c r="Q144" i="11"/>
  <c r="Y155" i="11"/>
  <c r="Y162" i="11"/>
  <c r="Z224" i="11"/>
  <c r="M29" i="11"/>
  <c r="Z31" i="11"/>
  <c r="Z45" i="11"/>
  <c r="Z57" i="11"/>
  <c r="U118" i="11"/>
  <c r="Z115" i="11"/>
  <c r="M124" i="11"/>
  <c r="Z127" i="11"/>
  <c r="M137" i="11"/>
  <c r="U144" i="11"/>
  <c r="Z152" i="11"/>
  <c r="I162" i="11"/>
  <c r="Z168" i="11"/>
  <c r="Z171" i="11"/>
  <c r="Z179" i="11"/>
  <c r="Q192" i="11"/>
  <c r="I232" i="11"/>
  <c r="Z232" i="11" s="1"/>
  <c r="U313" i="11"/>
  <c r="Z312" i="11"/>
  <c r="I358" i="11"/>
  <c r="Z425" i="11"/>
  <c r="U433" i="11"/>
  <c r="Q439" i="11"/>
  <c r="Z443" i="11"/>
  <c r="U502" i="11"/>
  <c r="Z501" i="11"/>
  <c r="I522" i="11"/>
  <c r="Q29" i="11"/>
  <c r="U81" i="11"/>
  <c r="Z109" i="11"/>
  <c r="M144" i="11"/>
  <c r="Z76" i="11"/>
  <c r="M155" i="11"/>
  <c r="Y169" i="11"/>
  <c r="M207" i="11"/>
  <c r="U307" i="11"/>
  <c r="I333" i="11"/>
  <c r="Q433" i="11"/>
  <c r="Z84" i="11"/>
  <c r="Z98" i="11"/>
  <c r="Y111" i="11"/>
  <c r="Q124" i="11"/>
  <c r="Z122" i="11"/>
  <c r="Z128" i="11"/>
  <c r="Y144" i="11"/>
  <c r="Z153" i="11"/>
  <c r="Y200" i="11"/>
  <c r="Z206" i="11"/>
  <c r="Q218" i="11"/>
  <c r="Z212" i="11"/>
  <c r="Q225" i="11"/>
  <c r="M232" i="11"/>
  <c r="Y300" i="11"/>
  <c r="Y313" i="11"/>
  <c r="U426" i="11"/>
  <c r="U439" i="11"/>
  <c r="Z438" i="11"/>
  <c r="Y502" i="11"/>
  <c r="Z539" i="11"/>
  <c r="M92" i="11"/>
  <c r="Y99" i="11"/>
  <c r="I118" i="11"/>
  <c r="U187" i="11"/>
  <c r="U155" i="11"/>
  <c r="Q313" i="11"/>
  <c r="Q36" i="11"/>
  <c r="Z79" i="11"/>
  <c r="Z85" i="11"/>
  <c r="M99" i="11"/>
  <c r="Z101" i="11"/>
  <c r="Z117" i="11"/>
  <c r="U124" i="11"/>
  <c r="Z123" i="11"/>
  <c r="Z135" i="11"/>
  <c r="Q174" i="11"/>
  <c r="Z173" i="11"/>
  <c r="M181" i="11"/>
  <c r="Z177" i="11"/>
  <c r="I187" i="11"/>
  <c r="Z199" i="11"/>
  <c r="I237" i="11"/>
  <c r="Z247" i="11"/>
  <c r="M255" i="11"/>
  <c r="Y255" i="11"/>
  <c r="Z273" i="11"/>
  <c r="Q326" i="11"/>
  <c r="I363" i="11"/>
  <c r="Y376" i="11"/>
  <c r="Z378" i="11"/>
  <c r="I396" i="11"/>
  <c r="Z402" i="11"/>
  <c r="Z412" i="11"/>
  <c r="M507" i="11"/>
  <c r="Y507" i="11"/>
  <c r="I547" i="11"/>
  <c r="Z220" i="11"/>
  <c r="Y250" i="11"/>
  <c r="Z252" i="11"/>
  <c r="I270" i="11"/>
  <c r="Z276" i="11"/>
  <c r="Z286" i="11"/>
  <c r="Q300" i="11"/>
  <c r="Z299" i="11"/>
  <c r="M307" i="11"/>
  <c r="Z303" i="11"/>
  <c r="I313" i="11"/>
  <c r="Z317" i="11"/>
  <c r="Z325" i="11"/>
  <c r="M333" i="11"/>
  <c r="Z335" i="11"/>
  <c r="U344" i="11"/>
  <c r="Z343" i="11"/>
  <c r="U351" i="11"/>
  <c r="U376" i="11"/>
  <c r="Z375" i="11"/>
  <c r="Z387" i="11"/>
  <c r="Z391" i="11"/>
  <c r="Z405" i="11"/>
  <c r="Z420" i="11"/>
  <c r="Z424" i="11"/>
  <c r="I433" i="11"/>
  <c r="U444" i="11"/>
  <c r="Z457" i="11"/>
  <c r="Z463" i="11"/>
  <c r="M477" i="11"/>
  <c r="Z479" i="11"/>
  <c r="U489" i="11"/>
  <c r="Q496" i="11"/>
  <c r="Z493" i="11"/>
  <c r="M502" i="11"/>
  <c r="Z505" i="11"/>
  <c r="M515" i="11"/>
  <c r="Q522" i="11"/>
  <c r="Z519" i="11"/>
  <c r="M533" i="11"/>
  <c r="Y533" i="11"/>
  <c r="Z529" i="11"/>
  <c r="Y540" i="11"/>
  <c r="Z562" i="11"/>
  <c r="M570" i="11"/>
  <c r="Y570" i="11"/>
  <c r="U570" i="11"/>
  <c r="I565" i="11"/>
  <c r="Z89" i="11"/>
  <c r="I99" i="11"/>
  <c r="Y106" i="11"/>
  <c r="Z108" i="11"/>
  <c r="Z121" i="11"/>
  <c r="M129" i="11"/>
  <c r="Y129" i="11"/>
  <c r="I144" i="11"/>
  <c r="Z150" i="11"/>
  <c r="Z160" i="11"/>
  <c r="Z172" i="11"/>
  <c r="I181" i="11"/>
  <c r="U192" i="11"/>
  <c r="Z205" i="11"/>
  <c r="Z211" i="11"/>
  <c r="Z227" i="11"/>
  <c r="U237" i="11"/>
  <c r="Q244" i="11"/>
  <c r="Z241" i="11"/>
  <c r="M250" i="11"/>
  <c r="Z253" i="11"/>
  <c r="M263" i="11"/>
  <c r="Q270" i="11"/>
  <c r="Z267" i="11"/>
  <c r="M281" i="11"/>
  <c r="Y281" i="11"/>
  <c r="Z277" i="11"/>
  <c r="Z283" i="11"/>
  <c r="U295" i="11"/>
  <c r="Z310" i="11"/>
  <c r="M318" i="11"/>
  <c r="Z336" i="11"/>
  <c r="Z350" i="11"/>
  <c r="U363" i="11"/>
  <c r="Q370" i="11"/>
  <c r="Z367" i="11"/>
  <c r="I376" i="11"/>
  <c r="Z388" i="11"/>
  <c r="M396" i="11"/>
  <c r="Z398" i="11"/>
  <c r="U407" i="11"/>
  <c r="Z406" i="11"/>
  <c r="U414" i="11"/>
  <c r="Q421" i="11"/>
  <c r="Y439" i="11"/>
  <c r="Z441" i="11"/>
  <c r="Z454" i="11"/>
  <c r="Z468" i="11"/>
  <c r="Z483" i="11"/>
  <c r="Z486" i="11"/>
  <c r="Z494" i="11"/>
  <c r="Q507" i="11"/>
  <c r="Z520" i="11"/>
  <c r="Z526" i="11"/>
  <c r="M540" i="11"/>
  <c r="Z542" i="11"/>
  <c r="Y552" i="11"/>
  <c r="U559" i="11"/>
  <c r="Q565" i="11"/>
  <c r="Z563" i="11"/>
  <c r="Z569" i="11"/>
  <c r="Z222" i="11"/>
  <c r="Y237" i="11"/>
  <c r="U244" i="11"/>
  <c r="Q250" i="11"/>
  <c r="Z248" i="11"/>
  <c r="Z254" i="11"/>
  <c r="U270" i="11"/>
  <c r="Z278" i="11"/>
  <c r="I288" i="11"/>
  <c r="Y295" i="11"/>
  <c r="Z297" i="11"/>
  <c r="Z305" i="11"/>
  <c r="Q318" i="11"/>
  <c r="Z331" i="11"/>
  <c r="Z337" i="11"/>
  <c r="M351" i="11"/>
  <c r="Z353" i="11"/>
  <c r="Y363" i="11"/>
  <c r="U370" i="11"/>
  <c r="M376" i="11"/>
  <c r="Z379" i="11"/>
  <c r="M389" i="11"/>
  <c r="Q396" i="11"/>
  <c r="Z393" i="11"/>
  <c r="M407" i="11"/>
  <c r="Y407" i="11"/>
  <c r="Z403" i="11"/>
  <c r="Z409" i="11"/>
  <c r="U421" i="11"/>
  <c r="Z436" i="11"/>
  <c r="M444" i="11"/>
  <c r="Y444" i="11"/>
  <c r="I459" i="11"/>
  <c r="Z465" i="11"/>
  <c r="Z475" i="11"/>
  <c r="Z487" i="11"/>
  <c r="I496" i="11"/>
  <c r="U507" i="11"/>
  <c r="Y515" i="11"/>
  <c r="Z521" i="11"/>
  <c r="Q533" i="11"/>
  <c r="Z527" i="11"/>
  <c r="Q540" i="11"/>
  <c r="Z537" i="11"/>
  <c r="Z558" i="11"/>
  <c r="U565" i="11"/>
  <c r="Z564" i="11"/>
  <c r="I81" i="11"/>
  <c r="Z87" i="11"/>
  <c r="Z97" i="11"/>
  <c r="Q111" i="11"/>
  <c r="Z110" i="11"/>
  <c r="M118" i="11"/>
  <c r="Y118" i="11"/>
  <c r="U129" i="11"/>
  <c r="Z142" i="11"/>
  <c r="Z148" i="11"/>
  <c r="M162" i="11"/>
  <c r="Z164" i="11"/>
  <c r="U174" i="11"/>
  <c r="Q181" i="11"/>
  <c r="Z178" i="11"/>
  <c r="M187" i="11"/>
  <c r="Z190" i="11"/>
  <c r="Z209" i="11"/>
  <c r="U218" i="11"/>
  <c r="Z217" i="11"/>
  <c r="U225" i="11"/>
  <c r="Z243" i="11"/>
  <c r="U250" i="11"/>
  <c r="Z249" i="11"/>
  <c r="Z261" i="11"/>
  <c r="Z265" i="11"/>
  <c r="Z279" i="11"/>
  <c r="Z294" i="11"/>
  <c r="Z298" i="11"/>
  <c r="I307" i="11"/>
  <c r="U318" i="11"/>
  <c r="Y326" i="11"/>
  <c r="Z332" i="11"/>
  <c r="Q344" i="11"/>
  <c r="Z338" i="11"/>
  <c r="Q351" i="11"/>
  <c r="Z348" i="11"/>
  <c r="Z369" i="11"/>
  <c r="Q376" i="11"/>
  <c r="Z374" i="11"/>
  <c r="Z380" i="11"/>
  <c r="U396" i="11"/>
  <c r="Z404" i="11"/>
  <c r="I414" i="11"/>
  <c r="Y421" i="11"/>
  <c r="Z423" i="11"/>
  <c r="Z431" i="11"/>
  <c r="Q444" i="11"/>
  <c r="Z462" i="11"/>
  <c r="Z476" i="11"/>
  <c r="Q489" i="11"/>
  <c r="Z488" i="11"/>
  <c r="M496" i="11"/>
  <c r="Y496" i="11"/>
  <c r="I502" i="11"/>
  <c r="Z514" i="11"/>
  <c r="M522" i="11"/>
  <c r="Z524" i="11"/>
  <c r="U533" i="11"/>
  <c r="Z532" i="11"/>
  <c r="U540" i="11"/>
  <c r="Q547" i="11"/>
  <c r="Y565" i="11"/>
  <c r="Z567" i="11"/>
  <c r="Z535" i="11"/>
  <c r="I515" i="11"/>
  <c r="Y522" i="11"/>
  <c r="I533" i="11"/>
  <c r="I543" i="11"/>
  <c r="Z543" i="11" s="1"/>
  <c r="Z518" i="11"/>
  <c r="Z536" i="11"/>
  <c r="Z561" i="11"/>
  <c r="Z545" i="11"/>
  <c r="Z555" i="11"/>
  <c r="Z554" i="11"/>
  <c r="I570" i="11"/>
  <c r="Z482" i="11"/>
  <c r="Z492" i="11"/>
  <c r="I452" i="11"/>
  <c r="Y459" i="11"/>
  <c r="I470" i="11"/>
  <c r="Y477" i="11"/>
  <c r="I480" i="11"/>
  <c r="Z480" i="11" s="1"/>
  <c r="Z455" i="11"/>
  <c r="Z473" i="11"/>
  <c r="Z498" i="11"/>
  <c r="Z491" i="11"/>
  <c r="I507" i="11"/>
  <c r="Y433" i="11"/>
  <c r="Z419" i="11"/>
  <c r="I389" i="11"/>
  <c r="Y396" i="11"/>
  <c r="I407" i="11"/>
  <c r="Y414" i="11"/>
  <c r="I417" i="11"/>
  <c r="Z417" i="11" s="1"/>
  <c r="Z392" i="11"/>
  <c r="Z410" i="11"/>
  <c r="Z435" i="11"/>
  <c r="Z428" i="11"/>
  <c r="I444" i="11"/>
  <c r="I326" i="11"/>
  <c r="Y333" i="11"/>
  <c r="I344" i="11"/>
  <c r="Y351" i="11"/>
  <c r="I354" i="11"/>
  <c r="Z354" i="11" s="1"/>
  <c r="Z329" i="11"/>
  <c r="Z347" i="11"/>
  <c r="Z372" i="11"/>
  <c r="Z365" i="11"/>
  <c r="Z356" i="11"/>
  <c r="I381" i="11"/>
  <c r="I263" i="11"/>
  <c r="Y270" i="11"/>
  <c r="I281" i="11"/>
  <c r="Y288" i="11"/>
  <c r="I291" i="11"/>
  <c r="Z291" i="11" s="1"/>
  <c r="Z266" i="11"/>
  <c r="Z284" i="11"/>
  <c r="Z309" i="11"/>
  <c r="Y307" i="11"/>
  <c r="I318" i="11"/>
  <c r="Z302" i="11"/>
  <c r="Z293" i="11"/>
  <c r="I200" i="11"/>
  <c r="Y207" i="11"/>
  <c r="I218" i="11"/>
  <c r="Y225" i="11"/>
  <c r="I228" i="11"/>
  <c r="Z228" i="11" s="1"/>
  <c r="Z203" i="11"/>
  <c r="Z221" i="11"/>
  <c r="Z246" i="11"/>
  <c r="Y244" i="11"/>
  <c r="Z239" i="11"/>
  <c r="Z230" i="11"/>
  <c r="I255" i="11"/>
  <c r="Z187" i="11"/>
  <c r="Y181" i="11"/>
  <c r="Z139" i="11"/>
  <c r="Z157" i="11"/>
  <c r="Z167" i="11"/>
  <c r="I137" i="11"/>
  <c r="I155" i="11"/>
  <c r="I165" i="11"/>
  <c r="Z165" i="11" s="1"/>
  <c r="Z140" i="11"/>
  <c r="Z158" i="11"/>
  <c r="Z183" i="11"/>
  <c r="Z176" i="11"/>
  <c r="I192" i="11"/>
  <c r="Z94" i="11"/>
  <c r="Z104" i="11"/>
  <c r="I74" i="11"/>
  <c r="Y81" i="11"/>
  <c r="I92" i="11"/>
  <c r="I102" i="11"/>
  <c r="Z102" i="11" s="1"/>
  <c r="Z77" i="11"/>
  <c r="Z95" i="11"/>
  <c r="Z120" i="11"/>
  <c r="I129" i="11"/>
  <c r="Z113" i="11"/>
  <c r="M36" i="11"/>
  <c r="L28" i="10"/>
  <c r="T29" i="9"/>
  <c r="L29" i="9"/>
  <c r="D28" i="10"/>
  <c r="P28" i="10"/>
  <c r="H28" i="10"/>
  <c r="T28" i="10"/>
  <c r="Z39" i="11"/>
  <c r="Z250" i="11" l="1"/>
  <c r="AA250" i="11" s="1"/>
  <c r="Z124" i="11"/>
  <c r="AA124" i="11"/>
  <c r="Z295" i="11"/>
  <c r="Z484" i="11"/>
  <c r="Z169" i="11"/>
  <c r="AA187" i="11"/>
  <c r="Z370" i="11"/>
  <c r="AA370" i="11" s="1"/>
  <c r="Q445" i="11"/>
  <c r="Z358" i="11"/>
  <c r="AA358" i="11" s="1"/>
  <c r="Z307" i="11"/>
  <c r="Q193" i="11"/>
  <c r="U193" i="11"/>
  <c r="M130" i="11"/>
  <c r="U445" i="11"/>
  <c r="Z155" i="11"/>
  <c r="AA155" i="11" s="1"/>
  <c r="Z225" i="11"/>
  <c r="AA225" i="11" s="1"/>
  <c r="M319" i="11"/>
  <c r="Z288" i="11"/>
  <c r="AA288" i="11" s="1"/>
  <c r="Z502" i="11"/>
  <c r="AA502" i="11" s="1"/>
  <c r="Z106" i="11"/>
  <c r="AA106" i="11" s="1"/>
  <c r="Z207" i="11"/>
  <c r="AA207" i="11" s="1"/>
  <c r="Z522" i="11"/>
  <c r="AA522" i="11" s="1"/>
  <c r="U130" i="11"/>
  <c r="Q382" i="11"/>
  <c r="Z540" i="11"/>
  <c r="AA540" i="11" s="1"/>
  <c r="Z162" i="11"/>
  <c r="AA162" i="11" s="1"/>
  <c r="Z300" i="11"/>
  <c r="Z426" i="11"/>
  <c r="AA426" i="11" s="1"/>
  <c r="AA307" i="11"/>
  <c r="Q256" i="11"/>
  <c r="M571" i="11"/>
  <c r="Z92" i="11"/>
  <c r="AA92" i="11" s="1"/>
  <c r="Z381" i="11"/>
  <c r="AA381" i="11" s="1"/>
  <c r="Q130" i="11"/>
  <c r="Z144" i="11"/>
  <c r="AA144" i="11" s="1"/>
  <c r="Z81" i="11"/>
  <c r="AA81" i="11" s="1"/>
  <c r="AA169" i="11"/>
  <c r="Z559" i="11"/>
  <c r="AA559" i="11" s="1"/>
  <c r="U382" i="11"/>
  <c r="Z570" i="11"/>
  <c r="AA570" i="11" s="1"/>
  <c r="Z533" i="11"/>
  <c r="AA533" i="11" s="1"/>
  <c r="Z421" i="11"/>
  <c r="AA421" i="11" s="1"/>
  <c r="Z552" i="11"/>
  <c r="AA552" i="11" s="1"/>
  <c r="Y571" i="11"/>
  <c r="Z547" i="11"/>
  <c r="AA547" i="11" s="1"/>
  <c r="Z363" i="11"/>
  <c r="AA363" i="11" s="1"/>
  <c r="Q319" i="11"/>
  <c r="Z281" i="11"/>
  <c r="AA281" i="11" s="1"/>
  <c r="Z489" i="11"/>
  <c r="AA489" i="11" s="1"/>
  <c r="U256" i="11"/>
  <c r="AA300" i="11"/>
  <c r="Z333" i="11"/>
  <c r="AA333" i="11" s="1"/>
  <c r="Z459" i="11"/>
  <c r="AA459" i="11" s="1"/>
  <c r="Q571" i="11"/>
  <c r="M508" i="11"/>
  <c r="M382" i="11"/>
  <c r="Z313" i="11"/>
  <c r="AA313" i="11" s="1"/>
  <c r="Z433" i="11"/>
  <c r="AA433" i="11" s="1"/>
  <c r="Q508" i="11"/>
  <c r="M256" i="11"/>
  <c r="U508" i="11"/>
  <c r="AA295" i="11"/>
  <c r="Z244" i="11"/>
  <c r="AA244" i="11" s="1"/>
  <c r="Z376" i="11"/>
  <c r="AA376" i="11" s="1"/>
  <c r="U319" i="11"/>
  <c r="Z565" i="11"/>
  <c r="AA565" i="11" s="1"/>
  <c r="U571" i="11"/>
  <c r="Z118" i="11"/>
  <c r="AA118" i="11" s="1"/>
  <c r="Z439" i="11"/>
  <c r="AA439" i="11" s="1"/>
  <c r="Y508" i="11"/>
  <c r="Z174" i="11"/>
  <c r="AA174" i="11" s="1"/>
  <c r="Y319" i="11"/>
  <c r="Z181" i="11"/>
  <c r="AA181" i="11" s="1"/>
  <c r="AA232" i="11"/>
  <c r="Z270" i="11"/>
  <c r="AA270" i="11" s="1"/>
  <c r="Z507" i="11"/>
  <c r="AA507" i="11" s="1"/>
  <c r="M193" i="11"/>
  <c r="Z344" i="11"/>
  <c r="AA344" i="11" s="1"/>
  <c r="Y382" i="11"/>
  <c r="Z414" i="11"/>
  <c r="AA414" i="11" s="1"/>
  <c r="Z111" i="11"/>
  <c r="AA111" i="11" s="1"/>
  <c r="Z318" i="11"/>
  <c r="AA318" i="11" s="1"/>
  <c r="Z129" i="11"/>
  <c r="AA129" i="11" s="1"/>
  <c r="Z255" i="11"/>
  <c r="AA255" i="11" s="1"/>
  <c r="Y256" i="11"/>
  <c r="Z407" i="11"/>
  <c r="AA407" i="11" s="1"/>
  <c r="Z477" i="11"/>
  <c r="AA477" i="11" s="1"/>
  <c r="M445" i="11"/>
  <c r="Z351" i="11"/>
  <c r="AA351" i="11" s="1"/>
  <c r="Z192" i="11"/>
  <c r="AA192" i="11" s="1"/>
  <c r="Y130" i="11"/>
  <c r="Z218" i="11"/>
  <c r="AA218" i="11" s="1"/>
  <c r="Z444" i="11"/>
  <c r="AA444" i="11" s="1"/>
  <c r="Y445" i="11"/>
  <c r="Z470" i="11"/>
  <c r="AA470" i="11" s="1"/>
  <c r="Z496" i="11"/>
  <c r="AA496" i="11" s="1"/>
  <c r="Z99" i="11"/>
  <c r="AA99" i="11" s="1"/>
  <c r="Z237" i="11"/>
  <c r="AA237" i="11" s="1"/>
  <c r="AA484" i="11"/>
  <c r="Z515" i="11"/>
  <c r="I571" i="11"/>
  <c r="Z452" i="11"/>
  <c r="I508" i="11"/>
  <c r="I445" i="11"/>
  <c r="Z389" i="11"/>
  <c r="AA389" i="11" s="1"/>
  <c r="Z396" i="11"/>
  <c r="AA396" i="11" s="1"/>
  <c r="I382" i="11"/>
  <c r="Z326" i="11"/>
  <c r="Z263" i="11"/>
  <c r="I319" i="11"/>
  <c r="Z200" i="11"/>
  <c r="I256" i="11"/>
  <c r="Y193" i="11"/>
  <c r="I193" i="11"/>
  <c r="Z137" i="11"/>
  <c r="Z74" i="11"/>
  <c r="I130" i="11"/>
  <c r="Y66" i="11"/>
  <c r="U66" i="11"/>
  <c r="Q66" i="11"/>
  <c r="M66" i="11"/>
  <c r="I66" i="11"/>
  <c r="Y61" i="11"/>
  <c r="U61" i="11"/>
  <c r="Q61" i="11"/>
  <c r="M61" i="11"/>
  <c r="I61" i="11"/>
  <c r="Y55" i="11"/>
  <c r="U55" i="11"/>
  <c r="Q55" i="11"/>
  <c r="M55" i="11"/>
  <c r="I55" i="11"/>
  <c r="Y48" i="11"/>
  <c r="U48" i="11"/>
  <c r="Q48" i="11"/>
  <c r="M48" i="11"/>
  <c r="I48" i="11"/>
  <c r="I36" i="11"/>
  <c r="I18" i="11"/>
  <c r="I11" i="11"/>
  <c r="Z256" i="11" l="1"/>
  <c r="AA200" i="11"/>
  <c r="Z508" i="11"/>
  <c r="AA452" i="11"/>
  <c r="Z319" i="11"/>
  <c r="AA263" i="11"/>
  <c r="Z130" i="11"/>
  <c r="AA74" i="11"/>
  <c r="Z571" i="11"/>
  <c r="AA515" i="11"/>
  <c r="Z382" i="11"/>
  <c r="AA326" i="11"/>
  <c r="Z193" i="11"/>
  <c r="AA137" i="11"/>
  <c r="Z445" i="11"/>
  <c r="Q67" i="11"/>
  <c r="Q572" i="11" s="1"/>
  <c r="U67" i="11"/>
  <c r="U572" i="11" s="1"/>
  <c r="Y67" i="11"/>
  <c r="Y572" i="11" s="1"/>
  <c r="I67" i="11"/>
  <c r="I572" i="11" s="1"/>
  <c r="M67" i="11"/>
  <c r="M572" i="11" s="1"/>
  <c r="Z48" i="11"/>
  <c r="AA48" i="11" s="1"/>
  <c r="Z61" i="11"/>
  <c r="AA61" i="11" s="1"/>
  <c r="Z55" i="11"/>
  <c r="AA55" i="11" s="1"/>
  <c r="Z29" i="11"/>
  <c r="AA29" i="11" s="1"/>
  <c r="Z11" i="11"/>
  <c r="Z36" i="11"/>
  <c r="AA36" i="11" s="1"/>
  <c r="Z66" i="11"/>
  <c r="AA66" i="11" s="1"/>
  <c r="Z18" i="11"/>
  <c r="AA18" i="11" s="1"/>
  <c r="Z43" i="11"/>
  <c r="AA43" i="11" s="1"/>
  <c r="Z572" i="11" l="1"/>
  <c r="AA11" i="11"/>
  <c r="Z67" i="11"/>
  <c r="X16" i="9"/>
  <c r="X17" i="9"/>
  <c r="X24" i="9"/>
  <c r="X27" i="9"/>
  <c r="X15" i="10"/>
  <c r="X16" i="10"/>
  <c r="X15" i="9"/>
  <c r="X18" i="9"/>
  <c r="X26" i="10"/>
  <c r="X25" i="10"/>
  <c r="X24" i="10"/>
  <c r="X23" i="10"/>
  <c r="X22" i="10"/>
  <c r="X21" i="10"/>
  <c r="X20" i="10"/>
  <c r="X19" i="10"/>
  <c r="X18" i="10"/>
  <c r="X17" i="10"/>
  <c r="X14" i="10"/>
  <c r="X13" i="10"/>
  <c r="X12" i="10"/>
  <c r="X11" i="10"/>
  <c r="X10" i="10"/>
  <c r="X9" i="10"/>
  <c r="X26" i="9"/>
  <c r="X25" i="9"/>
  <c r="X23" i="9"/>
  <c r="X22" i="9"/>
  <c r="X21" i="9"/>
  <c r="X20" i="9"/>
  <c r="X19" i="9"/>
  <c r="X14" i="9"/>
  <c r="X13" i="9"/>
  <c r="X12" i="9"/>
  <c r="X11" i="9"/>
  <c r="X10" i="9"/>
  <c r="X28" i="9" s="1" a="1"/>
  <c r="X28" i="9" s="1"/>
  <c r="X9" i="9"/>
  <c r="AA572" i="11" l="1"/>
  <c r="X27" i="10" a="1"/>
  <c r="X27" i="10" s="1"/>
</calcChain>
</file>

<file path=xl/sharedStrings.xml><?xml version="1.0" encoding="utf-8"?>
<sst xmlns="http://schemas.openxmlformats.org/spreadsheetml/2006/main" count="1079" uniqueCount="201">
  <si>
    <t>Proponente:</t>
  </si>
  <si>
    <t>inserir nome do proponente aqui</t>
  </si>
  <si>
    <t>Proposta:</t>
  </si>
  <si>
    <t>Data prevista início:</t>
  </si>
  <si>
    <t xml:space="preserve">Data prevista término: </t>
  </si>
  <si>
    <t>Objetivo e Produtos</t>
  </si>
  <si>
    <t>Ano 1</t>
  </si>
  <si>
    <t>Ano 2</t>
  </si>
  <si>
    <t>Ano 3</t>
  </si>
  <si>
    <t>Ano 4</t>
  </si>
  <si>
    <t>Ano 5</t>
  </si>
  <si>
    <t>5 anos</t>
  </si>
  <si>
    <t>Objetivo </t>
  </si>
  <si>
    <t>trimestre 1</t>
  </si>
  <si>
    <t>trimestre 2</t>
  </si>
  <si>
    <t>trimestre 3</t>
  </si>
  <si>
    <t>trimestre 4</t>
  </si>
  <si>
    <t>trimestre 5</t>
  </si>
  <si>
    <t>trimestre 6</t>
  </si>
  <si>
    <t>trimestre 7</t>
  </si>
  <si>
    <t>trimestre 8</t>
  </si>
  <si>
    <t>trimestre 9</t>
  </si>
  <si>
    <t>trimestre 10</t>
  </si>
  <si>
    <t>trimestre 11</t>
  </si>
  <si>
    <t>trimestre 12</t>
  </si>
  <si>
    <t>trimestre 13</t>
  </si>
  <si>
    <t>trimestre 14</t>
  </si>
  <si>
    <t>trimestre 15</t>
  </si>
  <si>
    <t>trimestre 16</t>
  </si>
  <si>
    <t>trimestre 17</t>
  </si>
  <si>
    <t>trimestre 18</t>
  </si>
  <si>
    <t>trimestre 19</t>
  </si>
  <si>
    <t>trimestre 20</t>
  </si>
  <si>
    <t>Total</t>
  </si>
  <si>
    <t>NOME DO PROJETO</t>
  </si>
  <si>
    <t>Resultados Esperados</t>
  </si>
  <si>
    <t>Infraestrutura de gestão implementada</t>
  </si>
  <si>
    <t>Acompanhamento do projeto e Produção de Relatórios realizados</t>
  </si>
  <si>
    <t>Consultas aos beneficiários e comunidades  realizadas</t>
  </si>
  <si>
    <t>Equipes e comunidades mobilizadas</t>
  </si>
  <si>
    <t xml:space="preserve">Plano de Trabalho finalizado </t>
  </si>
  <si>
    <t>Coletores de semente engajados</t>
  </si>
  <si>
    <t>Viveiros existentes fortalecidos (capacidades e estruturas)</t>
  </si>
  <si>
    <t>Trabalhadores da cadeia produtiva da restauração capacitados</t>
  </si>
  <si>
    <t>Materiais de capacitação produzidos</t>
  </si>
  <si>
    <t>Sociedade, parceiros, financiadores e beneficiários informados</t>
  </si>
  <si>
    <t>Visitas técnicas de monitoramento realizadas</t>
  </si>
  <si>
    <t>Marcação de parcelas realizadas</t>
  </si>
  <si>
    <t>Produção/Aquisição de mudas e sementes concluídas</t>
  </si>
  <si>
    <t>Solo preparado para atividade</t>
  </si>
  <si>
    <t>Plantio/Semeadura realizado</t>
  </si>
  <si>
    <t>Replantio realizado</t>
  </si>
  <si>
    <t>Verificação de erro</t>
  </si>
  <si>
    <t>DESPESAS PROJETADAS</t>
  </si>
  <si>
    <t>RESULTADO</t>
  </si>
  <si>
    <t>ATIVIDADE</t>
  </si>
  <si>
    <t>CATEGORIA DE GASTOS</t>
  </si>
  <si>
    <t>Salários e Benefícios</t>
  </si>
  <si>
    <t>Listar os cargos que foram orçados nessa rubrica. Alocar aqui valor de salário + encargos sociais e benefícios. Adicionar uma linha para cada cargo.</t>
  </si>
  <si>
    <t>Estagiários e Bolsistas</t>
  </si>
  <si>
    <t>Serviços Profissionais</t>
  </si>
  <si>
    <r>
      <t xml:space="preserve">Serviço de Consultoria - </t>
    </r>
    <r>
      <rPr>
        <i/>
        <sz val="10"/>
        <color rgb="FFFF0000"/>
        <rFont val="Calibri"/>
        <family val="2"/>
      </rPr>
      <t>Detalhar quais consultorias foram orçados nessa rubrica.</t>
    </r>
    <r>
      <rPr>
        <sz val="10"/>
        <color indexed="8"/>
        <rFont val="Calibri"/>
        <family val="2"/>
      </rPr>
      <t xml:space="preserve"> </t>
    </r>
    <r>
      <rPr>
        <i/>
        <sz val="10"/>
        <color rgb="FFFF0000"/>
        <rFont val="Calibri"/>
        <family val="2"/>
      </rPr>
      <t>Adicionar uma linha para cada consultoria.</t>
    </r>
  </si>
  <si>
    <t>Serviços Jurídicos</t>
  </si>
  <si>
    <t>Serviços Contábeis</t>
  </si>
  <si>
    <t>Encargos Sociais sobre Serviço Pessoa Fisíca</t>
  </si>
  <si>
    <t>Serviços de Impressão</t>
  </si>
  <si>
    <t>Aluguel</t>
  </si>
  <si>
    <t>Armazenagem</t>
  </si>
  <si>
    <t>Manutenção de Imóveis / Serviços de Utilidade Pública</t>
  </si>
  <si>
    <t>Telecomunicações Voz</t>
  </si>
  <si>
    <t>Telecomunicações Dados</t>
  </si>
  <si>
    <t>Serviços de Entrega</t>
  </si>
  <si>
    <t>Postagem</t>
  </si>
  <si>
    <t>Frete</t>
  </si>
  <si>
    <t>Suprimentos para Escritório</t>
  </si>
  <si>
    <t>Suprimentos para Campo</t>
  </si>
  <si>
    <t>Hardware/Suprimentos para Computadores</t>
  </si>
  <si>
    <t>Livros e Assinaturas de publicações</t>
  </si>
  <si>
    <t>Software</t>
  </si>
  <si>
    <t>Materiais de Construção</t>
  </si>
  <si>
    <t>Veículos e Barcos</t>
  </si>
  <si>
    <t>Manutenção</t>
  </si>
  <si>
    <t>Manutenção de Móveis e Equipamentos</t>
  </si>
  <si>
    <t xml:space="preserve">Manutenção de Softwares </t>
  </si>
  <si>
    <t>Manutenção de Veículos</t>
  </si>
  <si>
    <t>Viagens</t>
  </si>
  <si>
    <t>Hospedagem, Refeições e Outros</t>
  </si>
  <si>
    <t>Passagens Aéreas</t>
  </si>
  <si>
    <t>Seguro de Viagem</t>
  </si>
  <si>
    <t>Transporte Local</t>
  </si>
  <si>
    <t>Combustível</t>
  </si>
  <si>
    <t>Reuniões e Eventos Especiais</t>
  </si>
  <si>
    <t>Diária e ajuda de custo</t>
  </si>
  <si>
    <t>Treinamento</t>
  </si>
  <si>
    <t>Diversos</t>
  </si>
  <si>
    <t>Seguros</t>
  </si>
  <si>
    <t>Taxas e Licenças</t>
  </si>
  <si>
    <t>Despesas Bancárias</t>
  </si>
  <si>
    <t>Detalhamento das categorias</t>
  </si>
  <si>
    <t>NATUREZA DA DESPESA</t>
  </si>
  <si>
    <t>PRÓPOSITO</t>
  </si>
  <si>
    <t xml:space="preserve"> DESPESAS COM SALÁRIO E BENEFÍCIOS</t>
  </si>
  <si>
    <t xml:space="preserve"> Salários</t>
  </si>
  <si>
    <t>Usada para folha de pagamento de empregados diretamente envolvidos no projeto . Deve ser lançado o valor líquido pago.</t>
  </si>
  <si>
    <t xml:space="preserve"> Encargos Sociais e Benefícios</t>
  </si>
  <si>
    <t>Benefícios para empregado como seguro médico, ticket alimentação ou refeição, seguro de vida, férias e licenças médicas, e impostos de emprego (PIS/FGTS/INSS Patronal, 13º,férias e Vale Transporte).</t>
  </si>
  <si>
    <t xml:space="preserve"> Estagiários e Bolsistas</t>
  </si>
  <si>
    <t>Usada para pagamento de bolsas de pesquisa, Estágiarios e seguro de vida dos estágiarios</t>
  </si>
  <si>
    <t xml:space="preserve"> SERVIÇOS PROFISSIONAIS</t>
  </si>
  <si>
    <t> </t>
  </si>
  <si>
    <t xml:space="preserve">Serviços de Consultoria </t>
  </si>
  <si>
    <t>Serviços de consultoria prestados por Pessoa Fisíca e/ou Jurídica. Deve ser lançado o valor pago com as retenções: INSS e ISS para Pessoa Fisíca; e IR,PIS/COFINS e CSLL para Pessoa Jurídica.</t>
  </si>
  <si>
    <t>Encargos patronais incidentes sobre serviços prestados por Pessoa Fisíca</t>
  </si>
  <si>
    <t>Serviços jurídicos prestados por Pessoa Fisíca e/ou Jurídica. Deve ser lançado o valor pago com as retenções :INSS e ISS para Pessoa Fisíca e IR,PIS/COFINS e CSLL para Pessoa Jurídica.</t>
  </si>
  <si>
    <t>Serviço contábil prestados por Pessoa Fisíca e/ou Jurídica. Deve ser lançado o valor pago com as retenções: INSS e ISS para Pessoa Fisíca e IR,PIS/COFINS e CSLL para Pessoa Jurídica</t>
  </si>
  <si>
    <t>Impressão de panfletos, papel timbrado, publicações ou fotocópias, banner, placas. faixas e encadernações.</t>
  </si>
  <si>
    <t>Aluguel do imóveis ligados direta e/ou indiretamente à execução do contrato (Ex.: escritório, garagens, galpãos, etc).</t>
  </si>
  <si>
    <t>Aluguel de espaços para armazenagem de produtos.</t>
  </si>
  <si>
    <t>Usada para todas as despesas relacionadas ao imóvel como energia elétrica, água, condomínio, IPTU, serviços de limpeza, jardinagem, monitoramento, serviço de reforma quando o imóvel for alugado e seguro de incendio, etc.</t>
  </si>
  <si>
    <t xml:space="preserve">Serviço de telefonia, cartões telefônicos pré-pagos, celulares, telefones via satélite, etc. </t>
  </si>
  <si>
    <t>Linhas de dados para conexão de internet, provedor, manutenção de domínio, etc.</t>
  </si>
  <si>
    <t>Serviço de correios, motoboy, mensageiros,etc.</t>
  </si>
  <si>
    <t>Taxas para selos, correspondências e malotes pagas para o correio local, etc.</t>
  </si>
  <si>
    <t>Frete aéreo ou terrestre de carga.</t>
  </si>
  <si>
    <t>Materiais de escritório como papel, canetas, pastas de papéis, etc.</t>
  </si>
  <si>
    <t xml:space="preserve">Livros, revistas, assinatura de jornal e subscrições para conhecimentos futuros ou para informar os empregados. </t>
  </si>
  <si>
    <t>Compra de licença de softwares.</t>
  </si>
  <si>
    <t>Compra de veículos e barcos para uso da organização e execução do projeto .</t>
  </si>
  <si>
    <t xml:space="preserve"> MANUTENÇÃO</t>
  </si>
  <si>
    <t>Contratos de manutenção para telefones, máquinas de fax, copiadoras, computadores, impressoras, etc. Também inclui consertos de equipamento e seguro dos bens de propriedade da organização.</t>
  </si>
  <si>
    <t>Contratos de manutenção em software ou renovação de licenças.</t>
  </si>
  <si>
    <t>Custo de conserto de veículo, serviços de mecânico, peças, troca de óleo, pneus novos etc. Também usada para Seguros de veiculos, IPVA, DAPVAT e Taxa de Licencimento Anual.</t>
  </si>
  <si>
    <t>VIAGENS</t>
  </si>
  <si>
    <t>Despesas com hospedagem em hotel, pensões; despesa com alimentação, refeições, excesso de bagagem e outras despesas incidentes a viagens de trabalho.</t>
  </si>
  <si>
    <t>Compra de passagem aérea e frete de aeronave para passageiros.</t>
  </si>
  <si>
    <t>Assistência que te ajuda em casos de contratempo em suas viagens.</t>
  </si>
  <si>
    <t>Compra de bilhetes de passagens rodoviária e hidroviária, locação de veículo para viagem ou evento do projeto. Também usada para táxis, estacionamento para carro, metrô e pedágios na cidade onde trabalha ou em viagem.</t>
  </si>
  <si>
    <t>Combustível e Lubrificantes para veículos e barcos proprios ou locados viagens em geral</t>
  </si>
  <si>
    <t xml:space="preserve"> REUNIÕES E EVENTOS ESPECIAIS</t>
  </si>
  <si>
    <t>Despesas específicas de evento, workshop, congresso, feiras, palestras, incluindo taxa de inscrição e materiais e locação de espaço, alimentação.</t>
  </si>
  <si>
    <t xml:space="preserve">Pagamento de diárias e ajuda de custos para reuniões e eventos especiais, diárias para pagamentos de barqueiros, cozinheiras, serviços de monitoria, colheta de sementes, abertura manual de tanque de psicultura e demais produções. </t>
  </si>
  <si>
    <t>Despesas específicas de treinamento, incluindo taxa de inscrição e materiais para cursos.</t>
  </si>
  <si>
    <t>Combustível e Lubrificantes para veículos e barcos proprios ou locados para eventos</t>
  </si>
  <si>
    <t xml:space="preserve"> DIVERSOS</t>
  </si>
  <si>
    <t>Seguros diversos que não estejam contemplados em outra categoria.</t>
  </si>
  <si>
    <r>
      <t xml:space="preserve">Taxas e licenças que não estejam contempladas em outra categoria </t>
    </r>
    <r>
      <rPr>
        <sz val="8"/>
        <color rgb="FFFF0000"/>
        <rFont val="Arial"/>
        <family val="2"/>
      </rPr>
      <t>(taxa administrativa não será aceita)</t>
    </r>
    <r>
      <rPr>
        <sz val="8"/>
        <rFont val="Arial"/>
        <family val="2"/>
      </rPr>
      <t>.</t>
    </r>
  </si>
  <si>
    <t>Tarifas bancárias cobradas pelos bancos com os quais a organização trabalha (manutenção de conta, emissão de talão, extrato,etc).</t>
  </si>
  <si>
    <t>Objetivo Específico</t>
  </si>
  <si>
    <t>DESPESAS ADMINISTRATIVAS</t>
  </si>
  <si>
    <t>INSUMOS</t>
  </si>
  <si>
    <t xml:space="preserve"> MOVEIS E MATERIAIS PERMANENTES</t>
  </si>
  <si>
    <t>EQUIPAMENTOS</t>
  </si>
  <si>
    <t>Móveis e Materiais Permanentes</t>
  </si>
  <si>
    <t>Materiais para reforma, construção e despesas com instalações. Os serviços de construção devem ser alocados em SERVIÇOS PROFISSIONAIS</t>
  </si>
  <si>
    <t>Equipamentos</t>
  </si>
  <si>
    <t>Compra de equipamentos diversos para execução do projeto e gestão da organização. Ex.computadores, laptops, impressoras, gps, maquinas fotográficas e filmadoras, moto-bombas, geradores, perfuradeiras, etc.</t>
  </si>
  <si>
    <t>Suprimentos de campo especificamente relacionados às necessidades do projeto.</t>
  </si>
  <si>
    <t>Material de informática como mouse, teclados, discos removíveis, cabos, toner, cartuchos etc.</t>
  </si>
  <si>
    <t>Compra de móveis e materiais permanentes diversos para execução do projeto . Ex. armários, cadeiras, ferramentas, EPIs, etc.</t>
  </si>
  <si>
    <t>Desepesas Administrativas</t>
  </si>
  <si>
    <t>Insumos</t>
  </si>
  <si>
    <r>
      <t xml:space="preserve">Equipamentos - </t>
    </r>
    <r>
      <rPr>
        <i/>
        <sz val="10"/>
        <color rgb="FFFF0000"/>
        <rFont val="Calibri"/>
        <family val="2"/>
      </rPr>
      <t>Detalhar quais itens foram orçados</t>
    </r>
    <r>
      <rPr>
        <sz val="10"/>
        <color rgb="FFFF0000"/>
        <rFont val="Calibri"/>
        <family val="2"/>
      </rPr>
      <t>.</t>
    </r>
    <r>
      <rPr>
        <i/>
        <sz val="10"/>
        <color rgb="FFFF0000"/>
        <rFont val="Calibri"/>
        <family val="2"/>
      </rPr>
      <t xml:space="preserve"> Adicionar uma linha para item.</t>
    </r>
  </si>
  <si>
    <r>
      <t xml:space="preserve">Veículos e Barcos </t>
    </r>
    <r>
      <rPr>
        <sz val="10"/>
        <color rgb="FFFF0000"/>
        <rFont val="Calibri"/>
        <family val="2"/>
      </rPr>
      <t>-</t>
    </r>
    <r>
      <rPr>
        <i/>
        <sz val="10"/>
        <color rgb="FFFF0000"/>
        <rFont val="Calibri"/>
        <family val="2"/>
      </rPr>
      <t xml:space="preserve"> Detalhar quais itens foram orçados. Adicionar uma linha para item.</t>
    </r>
  </si>
  <si>
    <t>1. Gestão e gastos recorrentes</t>
  </si>
  <si>
    <t>2. Articulação e mobilização</t>
  </si>
  <si>
    <t>3. Elaboração do Plano de Trabalho</t>
  </si>
  <si>
    <t>4. Implementação do Plano de Trabalho</t>
  </si>
  <si>
    <t>5. Fortalecimento da Cadeia Produtiva da Restauração</t>
  </si>
  <si>
    <t>6. Capacitações</t>
  </si>
  <si>
    <t>7. Monitoramento</t>
  </si>
  <si>
    <t>8. Comunicação</t>
  </si>
  <si>
    <t>9. Outros</t>
  </si>
  <si>
    <t>Total 1. Gestão e gastos recorrentes</t>
  </si>
  <si>
    <t>Total 2. Articulação e mobilização</t>
  </si>
  <si>
    <t>Total 3. Elaboração do Plano de Trabalho</t>
  </si>
  <si>
    <t>Total 4. Implementação do Plano de Trabalho</t>
  </si>
  <si>
    <t>Total 5. Fortalecimento da Cadeia Produtiva da Restauração</t>
  </si>
  <si>
    <t>Total 6. Capacitações</t>
  </si>
  <si>
    <t>Total 7. Monitoramento</t>
  </si>
  <si>
    <t>Total 8. Comunicação</t>
  </si>
  <si>
    <t>Total 9. Outros</t>
  </si>
  <si>
    <t>Total Projeto</t>
  </si>
  <si>
    <t>9. Outros (especificar)</t>
  </si>
  <si>
    <t>TOTAIS TRIMESTRAIS</t>
  </si>
  <si>
    <t>TOTAIS ANUAIS</t>
  </si>
  <si>
    <t>OBJETIVO ESPECÍFICO</t>
  </si>
  <si>
    <t xml:space="preserve">Ordenador Financeiro: </t>
  </si>
  <si>
    <t>inserir objetivo principal da proposta aqui</t>
  </si>
  <si>
    <t>inserir nome do ordenador financeiro aqui</t>
  </si>
  <si>
    <t>CRONOGRAMA FINANCEIRO</t>
  </si>
  <si>
    <t>ORÇAMENTO</t>
  </si>
  <si>
    <t>inserir trimestre previsto para o término aqui</t>
  </si>
  <si>
    <t>inserir trimestre previsto para início aqui</t>
  </si>
  <si>
    <t>(inserir quanto linhas forem necessárias para descrever todos os resultados esperados por Objetivo Específico)</t>
  </si>
  <si>
    <t>(caso não haja Resultados Esperados previstos para algum dos Objetivos Específicos, este pode ser deixado em branco, mas não apagado)</t>
  </si>
  <si>
    <t>(não devem ser excluídos objetivos nem criados objetivos além dos nove listados acima)</t>
  </si>
  <si>
    <t>Unidade</t>
  </si>
  <si>
    <t>Quantidade</t>
  </si>
  <si>
    <t>Valor Unitário</t>
  </si>
  <si>
    <t>Fonte
(Projeto ou Contrapartida)</t>
  </si>
  <si>
    <r>
      <rPr>
        <b/>
        <sz val="11"/>
        <color theme="1"/>
        <rFont val="Calibri"/>
        <family val="2"/>
        <scheme val="minor"/>
      </rPr>
      <t>ANEXO E: Orçamento e Cronograma de Desembolsos</t>
    </r>
    <r>
      <rPr>
        <sz val="11"/>
        <color theme="1"/>
        <rFont val="Calibri"/>
        <family val="2"/>
        <scheme val="minor"/>
      </rPr>
      <t xml:space="preserve">
	A Planilha deve ser enviada em Excel ou OpenDocument, DESPROTEGIDA, seguindo o modelo em Excel disponibilizado na página do Edital.
•	Antes de inserir as despesas, é necessário preencher uma aba que deve ser denominada Cabeçalho, informando: Nome do Projeto; Instituição Proponente; Nome do ordenador financeiro; em qual trimestre se encerrará a proposta; e Objetivo principal da proposta.
•	Ainda na aba Cabeçalho, devem ser preenchidos os Resultados para cada um dos nove Objetivos padrão: 1) Gestão e gastos recorrentes; 2) Articulação e mobilização; 3) Diagnóstico e Elaboração do Plano de Trabalho; 4) Implementação do Plano de Trabalho; 5) Fortalecimento das Cadeias Produtivas; 6) Capacitações; 7) Monitoramento; 8) Estratégia de Comunicação; e 9) Outros.
•	Caso não haja Resultados e Atividades previstas para algum dos objetivos padrão, este pode ser deixado em branco. No entanto, o Objetivo deve ser mantido na planilha, como forma de padronização da sua numeração entre os anexos e propostas. Outras atividades não relacionadas aos Objetivos Específicos 1 a 8 devem ser todas incluídas dentro do Objetivo 9 - Outros. Não devem ser excluídos objetivos nem criados objetivos além dos nove listados acima;
•	As despesas devem ser preenchidas numa aba que deve ser denominada Orçamento. Para cada despesa, devem ser indicados o Objetivo e o Resultado a qual se refere. Feito isso, deve ser preenchido o nome da Atividade e informados: a despesa elegível; o insumo; a descrição da despesa e unidade de medida; origem do recurso (projeto ou contrapartida); quantidade e valor unitário. 
•	Deve ser apresentada a distribuição da despesa em cada trimestre de execução do projeto. 
•	As despesas relativas à gestão do projeto e a custos recorrentes que englobem diferentes atividades (despesas transversais como combustível etc.), poderão ser incluídas no objetivo 1) Gestão e Gastos Recorrentes. No entanto, orientamos que as despesas relacionadas diretamente às atividades de recuperação socioprodutiva sejam alocadas no objetivo específico.
•	Salários e seus respectivos encargos, se previstos na proposta, devem ser incluídos em linhas separadas na planilha.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</si>
</sst>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R$&quot;\ * #,##0.00_-;\-&quot;R$&quot;\ * #,##0.00_-;_-&quot;R$&quot;\ * &quot;-&quot;??_-;_-@_-"/>
    <numFmt numFmtId="164" formatCode="&quot;R$&quot;\ #,##0.00"/>
    <numFmt numFmtId="165" formatCode="_-[$R$-416]\ * #,##0.00_-;\-[$R$-416]\ * #,##0.00_-;_-[$R$-416]\ * &quot;-&quot;??_-;_-@_-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C0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444444"/>
      <name val="Calibri"/>
      <family val="2"/>
      <charset val="1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sz val="12"/>
      <name val="Arial"/>
      <family val="2"/>
    </font>
    <font>
      <b/>
      <sz val="10"/>
      <name val="Calibri"/>
      <family val="2"/>
    </font>
    <font>
      <b/>
      <sz val="10"/>
      <color theme="0"/>
      <name val="Calibri"/>
      <family val="2"/>
    </font>
    <font>
      <b/>
      <sz val="10"/>
      <color indexed="8"/>
      <name val="Calibri"/>
      <family val="2"/>
    </font>
    <font>
      <i/>
      <sz val="10"/>
      <color rgb="FFFF0000"/>
      <name val="Calibri"/>
      <family val="2"/>
    </font>
    <font>
      <sz val="10"/>
      <name val="Calibri"/>
      <family val="2"/>
    </font>
    <font>
      <sz val="10"/>
      <color rgb="FF000000"/>
      <name val="Calibri"/>
      <family val="2"/>
    </font>
    <font>
      <sz val="10"/>
      <color indexed="8"/>
      <name val="Calibri"/>
      <family val="2"/>
    </font>
    <font>
      <sz val="10"/>
      <color rgb="FFFF0000"/>
      <name val="Calibri"/>
      <family val="2"/>
    </font>
    <font>
      <b/>
      <sz val="16"/>
      <color rgb="FF00206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name val="Arial"/>
      <family val="2"/>
    </font>
    <font>
      <sz val="8"/>
      <name val="Arial"/>
      <family val="2"/>
    </font>
    <font>
      <sz val="8"/>
      <color rgb="FFFF0000"/>
      <name val="Arial"/>
      <family val="2"/>
    </font>
    <font>
      <b/>
      <sz val="16"/>
      <color theme="1"/>
      <name val="Calibri"/>
      <family val="2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C0C0C0"/>
        <bgColor rgb="FF000000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39997558519241921"/>
        <bgColor indexed="64"/>
      </patternFill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theme="0" tint="-0.249977111117893"/>
      </right>
      <top style="thin">
        <color theme="0" tint="-0.249977111117893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theme="0" tint="-0.249977111117893"/>
      </top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11" fillId="0" borderId="0"/>
  </cellStyleXfs>
  <cellXfs count="144">
    <xf numFmtId="0" fontId="0" fillId="0" borderId="0" xfId="0"/>
    <xf numFmtId="0" fontId="0" fillId="3" borderId="0" xfId="0" applyFill="1"/>
    <xf numFmtId="0" fontId="0" fillId="3" borderId="0" xfId="0" applyFill="1" applyAlignment="1">
      <alignment horizontal="center" vertical="center"/>
    </xf>
    <xf numFmtId="0" fontId="0" fillId="3" borderId="0" xfId="0" applyFill="1" applyAlignment="1">
      <alignment vertical="center"/>
    </xf>
    <xf numFmtId="44" fontId="0" fillId="3" borderId="0" xfId="1" applyFont="1" applyFill="1" applyAlignment="1">
      <alignment vertical="center"/>
    </xf>
    <xf numFmtId="0" fontId="2" fillId="3" borderId="0" xfId="0" applyFont="1" applyFill="1" applyAlignment="1">
      <alignment vertical="center"/>
    </xf>
    <xf numFmtId="0" fontId="4" fillId="6" borderId="2" xfId="0" applyFont="1" applyFill="1" applyBorder="1" applyAlignment="1">
      <alignment horizontal="center" vertical="center" wrapText="1"/>
    </xf>
    <xf numFmtId="0" fontId="4" fillId="6" borderId="5" xfId="0" applyFont="1" applyFill="1" applyBorder="1" applyAlignment="1">
      <alignment horizontal="center" vertical="center" wrapText="1"/>
    </xf>
    <xf numFmtId="0" fontId="4" fillId="6" borderId="6" xfId="0" applyFont="1" applyFill="1" applyBorder="1" applyAlignment="1">
      <alignment horizontal="center" vertical="center" wrapText="1"/>
    </xf>
    <xf numFmtId="0" fontId="0" fillId="3" borderId="8" xfId="0" applyFill="1" applyBorder="1" applyAlignment="1">
      <alignment vertical="center"/>
    </xf>
    <xf numFmtId="0" fontId="3" fillId="3" borderId="0" xfId="0" applyFont="1" applyFill="1" applyAlignment="1">
      <alignment vertical="center"/>
    </xf>
    <xf numFmtId="0" fontId="5" fillId="3" borderId="0" xfId="0" applyFont="1" applyFill="1" applyAlignment="1">
      <alignment vertical="center"/>
    </xf>
    <xf numFmtId="0" fontId="6" fillId="3" borderId="0" xfId="0" applyFont="1" applyFill="1" applyAlignment="1">
      <alignment vertical="center"/>
    </xf>
    <xf numFmtId="0" fontId="7" fillId="3" borderId="0" xfId="0" applyFont="1" applyFill="1" applyAlignment="1">
      <alignment vertical="center"/>
    </xf>
    <xf numFmtId="0" fontId="3" fillId="4" borderId="12" xfId="0" applyFont="1" applyFill="1" applyBorder="1" applyAlignment="1">
      <alignment horizontal="center" vertical="center"/>
    </xf>
    <xf numFmtId="0" fontId="0" fillId="3" borderId="18" xfId="0" applyFill="1" applyBorder="1" applyAlignment="1">
      <alignment vertical="center"/>
    </xf>
    <xf numFmtId="0" fontId="0" fillId="3" borderId="19" xfId="0" applyFill="1" applyBorder="1" applyAlignment="1">
      <alignment vertical="center"/>
    </xf>
    <xf numFmtId="0" fontId="3" fillId="4" borderId="21" xfId="0" applyFont="1" applyFill="1" applyBorder="1" applyAlignment="1">
      <alignment vertical="center"/>
    </xf>
    <xf numFmtId="0" fontId="0" fillId="3" borderId="4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3" fillId="4" borderId="23" xfId="0" applyFont="1" applyFill="1" applyBorder="1" applyAlignment="1">
      <alignment vertical="center"/>
    </xf>
    <xf numFmtId="0" fontId="4" fillId="6" borderId="24" xfId="0" applyFont="1" applyFill="1" applyBorder="1" applyAlignment="1">
      <alignment horizontal="center" vertical="center" wrapText="1"/>
    </xf>
    <xf numFmtId="0" fontId="4" fillId="6" borderId="25" xfId="0" applyFont="1" applyFill="1" applyBorder="1" applyAlignment="1">
      <alignment horizontal="center" vertical="center" wrapText="1"/>
    </xf>
    <xf numFmtId="0" fontId="4" fillId="6" borderId="26" xfId="0" applyFont="1" applyFill="1" applyBorder="1" applyAlignment="1">
      <alignment horizontal="center" vertical="center" wrapText="1"/>
    </xf>
    <xf numFmtId="164" fontId="0" fillId="3" borderId="3" xfId="0" applyNumberFormat="1" applyFill="1" applyBorder="1" applyAlignment="1">
      <alignment vertical="center"/>
    </xf>
    <xf numFmtId="164" fontId="0" fillId="3" borderId="1" xfId="0" applyNumberFormat="1" applyFill="1" applyBorder="1" applyAlignment="1">
      <alignment vertical="center"/>
    </xf>
    <xf numFmtId="164" fontId="0" fillId="3" borderId="7" xfId="0" applyNumberFormat="1" applyFill="1" applyBorder="1" applyAlignment="1">
      <alignment vertical="center"/>
    </xf>
    <xf numFmtId="164" fontId="0" fillId="3" borderId="20" xfId="0" applyNumberFormat="1" applyFill="1" applyBorder="1" applyAlignment="1">
      <alignment vertical="center"/>
    </xf>
    <xf numFmtId="164" fontId="0" fillId="3" borderId="15" xfId="0" applyNumberFormat="1" applyFill="1" applyBorder="1" applyAlignment="1">
      <alignment vertical="center"/>
    </xf>
    <xf numFmtId="164" fontId="0" fillId="3" borderId="16" xfId="0" applyNumberFormat="1" applyFill="1" applyBorder="1" applyAlignment="1">
      <alignment vertical="center"/>
    </xf>
    <xf numFmtId="164" fontId="0" fillId="3" borderId="4" xfId="1" applyNumberFormat="1" applyFont="1" applyFill="1" applyBorder="1" applyAlignment="1">
      <alignment vertical="center"/>
    </xf>
    <xf numFmtId="164" fontId="0" fillId="0" borderId="22" xfId="1" applyNumberFormat="1" applyFont="1" applyFill="1" applyBorder="1" applyAlignment="1">
      <alignment vertical="center"/>
    </xf>
    <xf numFmtId="0" fontId="9" fillId="0" borderId="27" xfId="0" applyFont="1" applyBorder="1"/>
    <xf numFmtId="0" fontId="9" fillId="0" borderId="0" xfId="0" applyFont="1"/>
    <xf numFmtId="165" fontId="12" fillId="3" borderId="1" xfId="2" applyNumberFormat="1" applyFont="1" applyFill="1" applyBorder="1" applyAlignment="1">
      <alignment horizontal="center" vertical="center"/>
    </xf>
    <xf numFmtId="165" fontId="16" fillId="3" borderId="1" xfId="2" applyNumberFormat="1" applyFont="1" applyFill="1" applyBorder="1" applyAlignment="1">
      <alignment vertical="center"/>
    </xf>
    <xf numFmtId="165" fontId="16" fillId="7" borderId="1" xfId="2" applyNumberFormat="1" applyFont="1" applyFill="1" applyBorder="1" applyAlignment="1">
      <alignment vertical="center"/>
    </xf>
    <xf numFmtId="0" fontId="15" fillId="3" borderId="1" xfId="2" applyFont="1" applyFill="1" applyBorder="1" applyAlignment="1">
      <alignment horizontal="left" vertical="center" wrapText="1"/>
    </xf>
    <xf numFmtId="0" fontId="17" fillId="3" borderId="1" xfId="2" applyFont="1" applyFill="1" applyBorder="1" applyAlignment="1">
      <alignment horizontal="left" vertical="center" wrapText="1"/>
    </xf>
    <xf numFmtId="0" fontId="14" fillId="8" borderId="1" xfId="2" applyFont="1" applyFill="1" applyBorder="1" applyAlignment="1">
      <alignment horizontal="right" vertical="center" wrapText="1"/>
    </xf>
    <xf numFmtId="165" fontId="12" fillId="8" borderId="1" xfId="2" applyNumberFormat="1" applyFont="1" applyFill="1" applyBorder="1" applyAlignment="1">
      <alignment vertical="center"/>
    </xf>
    <xf numFmtId="165" fontId="12" fillId="7" borderId="1" xfId="2" applyNumberFormat="1" applyFont="1" applyFill="1" applyBorder="1" applyAlignment="1">
      <alignment vertical="center"/>
    </xf>
    <xf numFmtId="165" fontId="9" fillId="0" borderId="0" xfId="0" applyNumberFormat="1" applyFont="1"/>
    <xf numFmtId="0" fontId="18" fillId="3" borderId="1" xfId="2" applyFont="1" applyFill="1" applyBorder="1" applyAlignment="1">
      <alignment horizontal="left" vertical="center" wrapText="1"/>
    </xf>
    <xf numFmtId="0" fontId="7" fillId="5" borderId="0" xfId="0" applyFont="1" applyFill="1" applyAlignment="1">
      <alignment wrapText="1"/>
    </xf>
    <xf numFmtId="0" fontId="7" fillId="5" borderId="0" xfId="0" applyFont="1" applyFill="1"/>
    <xf numFmtId="0" fontId="21" fillId="0" borderId="17" xfId="0" applyFont="1" applyBorder="1" applyAlignment="1">
      <alignment horizontal="center" vertical="center" wrapText="1"/>
    </xf>
    <xf numFmtId="0" fontId="21" fillId="0" borderId="30" xfId="0" applyFont="1" applyBorder="1" applyAlignment="1">
      <alignment horizontal="center" vertical="center"/>
    </xf>
    <xf numFmtId="0" fontId="22" fillId="9" borderId="31" xfId="0" applyFont="1" applyFill="1" applyBorder="1" applyAlignment="1">
      <alignment vertical="center" wrapText="1"/>
    </xf>
    <xf numFmtId="0" fontId="23" fillId="0" borderId="28" xfId="0" applyFont="1" applyBorder="1" applyAlignment="1">
      <alignment vertical="center" wrapText="1"/>
    </xf>
    <xf numFmtId="0" fontId="23" fillId="0" borderId="32" xfId="0" applyFont="1" applyBorder="1" applyAlignment="1">
      <alignment vertical="center" wrapText="1"/>
    </xf>
    <xf numFmtId="0" fontId="23" fillId="0" borderId="33" xfId="0" applyFont="1" applyBorder="1" applyAlignment="1">
      <alignment vertical="center" wrapText="1"/>
    </xf>
    <xf numFmtId="0" fontId="23" fillId="0" borderId="34" xfId="0" applyFont="1" applyBorder="1" applyAlignment="1">
      <alignment vertical="center" wrapText="1"/>
    </xf>
    <xf numFmtId="0" fontId="23" fillId="9" borderId="30" xfId="0" applyFont="1" applyFill="1" applyBorder="1" applyAlignment="1">
      <alignment vertical="center" wrapText="1"/>
    </xf>
    <xf numFmtId="0" fontId="23" fillId="0" borderId="13" xfId="0" applyFont="1" applyBorder="1" applyAlignment="1">
      <alignment vertical="center" wrapText="1"/>
    </xf>
    <xf numFmtId="0" fontId="23" fillId="0" borderId="29" xfId="0" applyFont="1" applyBorder="1" applyAlignment="1">
      <alignment vertical="center" wrapText="1"/>
    </xf>
    <xf numFmtId="0" fontId="23" fillId="0" borderId="35" xfId="0" applyFont="1" applyBorder="1" applyAlignment="1">
      <alignment vertical="center" wrapText="1"/>
    </xf>
    <xf numFmtId="0" fontId="23" fillId="0" borderId="36" xfId="0" applyFont="1" applyBorder="1" applyAlignment="1">
      <alignment vertical="center" wrapText="1"/>
    </xf>
    <xf numFmtId="0" fontId="23" fillId="0" borderId="4" xfId="0" applyFont="1" applyBorder="1" applyAlignment="1">
      <alignment vertical="center" wrapText="1"/>
    </xf>
    <xf numFmtId="0" fontId="23" fillId="0" borderId="26" xfId="0" applyFont="1" applyBorder="1" applyAlignment="1">
      <alignment vertical="center" wrapText="1"/>
    </xf>
    <xf numFmtId="0" fontId="24" fillId="9" borderId="30" xfId="0" applyFont="1" applyFill="1" applyBorder="1" applyAlignment="1">
      <alignment vertical="center" wrapText="1"/>
    </xf>
    <xf numFmtId="0" fontId="23" fillId="0" borderId="37" xfId="0" applyFont="1" applyBorder="1" applyAlignment="1">
      <alignment vertical="center" wrapText="1"/>
    </xf>
    <xf numFmtId="0" fontId="23" fillId="0" borderId="38" xfId="0" applyFont="1" applyBorder="1" applyAlignment="1">
      <alignment vertical="center" wrapText="1"/>
    </xf>
    <xf numFmtId="0" fontId="13" fillId="10" borderId="1" xfId="2" applyFont="1" applyFill="1" applyBorder="1" applyAlignment="1">
      <alignment horizontal="center" vertical="center"/>
    </xf>
    <xf numFmtId="165" fontId="12" fillId="10" borderId="1" xfId="2" applyNumberFormat="1" applyFont="1" applyFill="1" applyBorder="1" applyAlignment="1">
      <alignment horizontal="center" vertical="center"/>
    </xf>
    <xf numFmtId="0" fontId="9" fillId="10" borderId="1" xfId="0" applyFont="1" applyFill="1" applyBorder="1" applyAlignment="1">
      <alignment vertical="center"/>
    </xf>
    <xf numFmtId="0" fontId="16" fillId="0" borderId="1" xfId="0" applyFont="1" applyBorder="1" applyAlignment="1">
      <alignment vertical="center" wrapText="1"/>
    </xf>
    <xf numFmtId="165" fontId="12" fillId="0" borderId="0" xfId="2" applyNumberFormat="1" applyFont="1" applyAlignment="1">
      <alignment horizontal="center" vertical="center"/>
    </xf>
    <xf numFmtId="165" fontId="16" fillId="0" borderId="0" xfId="2" applyNumberFormat="1" applyFont="1" applyAlignment="1">
      <alignment vertical="center"/>
    </xf>
    <xf numFmtId="165" fontId="12" fillId="0" borderId="0" xfId="2" applyNumberFormat="1" applyFont="1" applyAlignment="1">
      <alignment vertical="center"/>
    </xf>
    <xf numFmtId="44" fontId="13" fillId="0" borderId="0" xfId="1" applyFont="1" applyFill="1" applyBorder="1" applyAlignment="1">
      <alignment vertical="center"/>
    </xf>
    <xf numFmtId="0" fontId="14" fillId="2" borderId="1" xfId="2" applyFont="1" applyFill="1" applyBorder="1" applyAlignment="1">
      <alignment horizontal="left" vertical="center" wrapText="1"/>
    </xf>
    <xf numFmtId="165" fontId="16" fillId="2" borderId="1" xfId="2" applyNumberFormat="1" applyFont="1" applyFill="1" applyBorder="1" applyAlignment="1">
      <alignment vertical="center"/>
    </xf>
    <xf numFmtId="49" fontId="12" fillId="2" borderId="1" xfId="2" applyNumberFormat="1" applyFont="1" applyFill="1" applyBorder="1" applyAlignment="1">
      <alignment horizontal="left" vertical="center"/>
    </xf>
    <xf numFmtId="165" fontId="15" fillId="2" borderId="1" xfId="2" applyNumberFormat="1" applyFont="1" applyFill="1" applyBorder="1" applyAlignment="1">
      <alignment vertical="center"/>
    </xf>
    <xf numFmtId="0" fontId="14" fillId="2" borderId="1" xfId="2" applyFont="1" applyFill="1" applyBorder="1" applyAlignment="1">
      <alignment horizontal="left" vertical="center"/>
    </xf>
    <xf numFmtId="0" fontId="9" fillId="3" borderId="1" xfId="0" applyFont="1" applyFill="1" applyBorder="1" applyAlignment="1">
      <alignment vertical="center"/>
    </xf>
    <xf numFmtId="0" fontId="16" fillId="8" borderId="1" xfId="0" applyFont="1" applyFill="1" applyBorder="1" applyAlignment="1">
      <alignment vertical="center" wrapText="1"/>
    </xf>
    <xf numFmtId="0" fontId="16" fillId="2" borderId="1" xfId="0" applyFont="1" applyFill="1" applyBorder="1" applyAlignment="1">
      <alignment vertical="center" wrapText="1"/>
    </xf>
    <xf numFmtId="49" fontId="13" fillId="10" borderId="1" xfId="2" applyNumberFormat="1" applyFont="1" applyFill="1" applyBorder="1" applyAlignment="1">
      <alignment vertical="center"/>
    </xf>
    <xf numFmtId="44" fontId="13" fillId="10" borderId="1" xfId="1" applyFont="1" applyFill="1" applyBorder="1" applyAlignment="1">
      <alignment vertical="center"/>
    </xf>
    <xf numFmtId="0" fontId="13" fillId="8" borderId="1" xfId="2" applyFont="1" applyFill="1" applyBorder="1" applyAlignment="1">
      <alignment horizontal="center" vertical="center"/>
    </xf>
    <xf numFmtId="0" fontId="10" fillId="8" borderId="1" xfId="0" applyFont="1" applyFill="1" applyBorder="1" applyAlignment="1">
      <alignment vertical="center"/>
    </xf>
    <xf numFmtId="0" fontId="9" fillId="11" borderId="1" xfId="0" applyFont="1" applyFill="1" applyBorder="1"/>
    <xf numFmtId="0" fontId="25" fillId="11" borderId="1" xfId="0" applyFont="1" applyFill="1" applyBorder="1" applyAlignment="1">
      <alignment vertical="center"/>
    </xf>
    <xf numFmtId="165" fontId="16" fillId="11" borderId="1" xfId="2" applyNumberFormat="1" applyFont="1" applyFill="1" applyBorder="1" applyAlignment="1">
      <alignment vertical="center"/>
    </xf>
    <xf numFmtId="165" fontId="16" fillId="12" borderId="1" xfId="2" applyNumberFormat="1" applyFont="1" applyFill="1" applyBorder="1" applyAlignment="1">
      <alignment vertical="center"/>
    </xf>
    <xf numFmtId="0" fontId="22" fillId="9" borderId="9" xfId="0" applyFont="1" applyFill="1" applyBorder="1" applyAlignment="1">
      <alignment vertical="center" wrapText="1"/>
    </xf>
    <xf numFmtId="0" fontId="23" fillId="0" borderId="39" xfId="0" applyFont="1" applyBorder="1" applyAlignment="1">
      <alignment vertical="center" wrapText="1"/>
    </xf>
    <xf numFmtId="0" fontId="23" fillId="0" borderId="40" xfId="0" applyFont="1" applyBorder="1" applyAlignment="1">
      <alignment vertical="center" wrapText="1"/>
    </xf>
    <xf numFmtId="0" fontId="23" fillId="0" borderId="41" xfId="0" applyFont="1" applyBorder="1" applyAlignment="1">
      <alignment vertical="center" wrapText="1"/>
    </xf>
    <xf numFmtId="0" fontId="23" fillId="0" borderId="42" xfId="0" applyFont="1" applyBorder="1" applyAlignment="1">
      <alignment vertical="center" wrapText="1"/>
    </xf>
    <xf numFmtId="0" fontId="23" fillId="0" borderId="43" xfId="0" applyFont="1" applyBorder="1" applyAlignment="1">
      <alignment vertical="center" wrapText="1"/>
    </xf>
    <xf numFmtId="0" fontId="23" fillId="0" borderId="44" xfId="0" applyFont="1" applyBorder="1" applyAlignment="1">
      <alignment vertical="center" wrapText="1"/>
    </xf>
    <xf numFmtId="0" fontId="23" fillId="0" borderId="14" xfId="0" applyFont="1" applyBorder="1" applyAlignment="1">
      <alignment vertical="center" wrapText="1"/>
    </xf>
    <xf numFmtId="0" fontId="23" fillId="0" borderId="1" xfId="0" applyFont="1" applyBorder="1" applyAlignment="1">
      <alignment vertical="center" wrapText="1"/>
    </xf>
    <xf numFmtId="0" fontId="23" fillId="0" borderId="45" xfId="0" applyFont="1" applyBorder="1" applyAlignment="1">
      <alignment vertical="center" wrapText="1"/>
    </xf>
    <xf numFmtId="0" fontId="23" fillId="0" borderId="17" xfId="0" applyFont="1" applyBorder="1" applyAlignment="1">
      <alignment vertical="center" wrapText="1"/>
    </xf>
    <xf numFmtId="0" fontId="23" fillId="0" borderId="12" xfId="0" applyFont="1" applyBorder="1" applyAlignment="1">
      <alignment vertical="center" wrapText="1"/>
    </xf>
    <xf numFmtId="0" fontId="23" fillId="9" borderId="46" xfId="0" applyFont="1" applyFill="1" applyBorder="1" applyAlignment="1">
      <alignment vertical="center" wrapText="1"/>
    </xf>
    <xf numFmtId="0" fontId="0" fillId="3" borderId="24" xfId="0" applyFill="1" applyBorder="1" applyAlignment="1">
      <alignment vertical="center"/>
    </xf>
    <xf numFmtId="0" fontId="0" fillId="3" borderId="26" xfId="0" applyFill="1" applyBorder="1" applyAlignment="1">
      <alignment vertical="center"/>
    </xf>
    <xf numFmtId="164" fontId="0" fillId="3" borderId="47" xfId="0" applyNumberFormat="1" applyFill="1" applyBorder="1" applyAlignment="1">
      <alignment vertical="center"/>
    </xf>
    <xf numFmtId="164" fontId="0" fillId="3" borderId="2" xfId="0" applyNumberFormat="1" applyFill="1" applyBorder="1" applyAlignment="1">
      <alignment vertical="center"/>
    </xf>
    <xf numFmtId="164" fontId="0" fillId="3" borderId="5" xfId="0" applyNumberFormat="1" applyFill="1" applyBorder="1" applyAlignment="1">
      <alignment vertical="center"/>
    </xf>
    <xf numFmtId="164" fontId="0" fillId="0" borderId="26" xfId="1" applyNumberFormat="1" applyFont="1" applyFill="1" applyBorder="1" applyAlignment="1">
      <alignment vertical="center"/>
    </xf>
    <xf numFmtId="164" fontId="0" fillId="7" borderId="31" xfId="1" applyNumberFormat="1" applyFont="1" applyFill="1" applyBorder="1" applyAlignment="1">
      <alignment vertical="center"/>
    </xf>
    <xf numFmtId="164" fontId="0" fillId="7" borderId="48" xfId="1" applyNumberFormat="1" applyFont="1" applyFill="1" applyBorder="1" applyAlignment="1">
      <alignment vertical="center"/>
    </xf>
    <xf numFmtId="164" fontId="0" fillId="7" borderId="46" xfId="1" applyNumberFormat="1" applyFont="1" applyFill="1" applyBorder="1" applyAlignment="1">
      <alignment vertical="center"/>
    </xf>
    <xf numFmtId="0" fontId="9" fillId="3" borderId="0" xfId="0" applyFont="1" applyFill="1" applyAlignment="1">
      <alignment vertical="center"/>
    </xf>
    <xf numFmtId="0" fontId="10" fillId="14" borderId="1" xfId="2" applyFont="1" applyFill="1" applyBorder="1" applyAlignment="1">
      <alignment horizontal="center" vertical="center"/>
    </xf>
    <xf numFmtId="0" fontId="10" fillId="14" borderId="1" xfId="0" applyFont="1" applyFill="1" applyBorder="1" applyAlignment="1">
      <alignment vertical="center"/>
    </xf>
    <xf numFmtId="0" fontId="10" fillId="14" borderId="1" xfId="0" applyFont="1" applyFill="1" applyBorder="1" applyAlignment="1">
      <alignment vertical="center" wrapText="1"/>
    </xf>
    <xf numFmtId="0" fontId="10" fillId="14" borderId="1" xfId="2" applyFont="1" applyFill="1" applyBorder="1" applyAlignment="1">
      <alignment horizontal="left" vertical="center"/>
    </xf>
    <xf numFmtId="0" fontId="0" fillId="0" borderId="27" xfId="0" applyBorder="1"/>
    <xf numFmtId="0" fontId="8" fillId="0" borderId="0" xfId="0" applyFont="1" applyAlignment="1">
      <alignment vertical="center"/>
    </xf>
    <xf numFmtId="0" fontId="3" fillId="4" borderId="12" xfId="0" applyFont="1" applyFill="1" applyBorder="1" applyAlignment="1">
      <alignment vertical="center"/>
    </xf>
    <xf numFmtId="0" fontId="4" fillId="6" borderId="53" xfId="0" applyFont="1" applyFill="1" applyBorder="1" applyAlignment="1">
      <alignment horizontal="center" vertical="center" wrapText="1"/>
    </xf>
    <xf numFmtId="0" fontId="27" fillId="0" borderId="0" xfId="0" applyFont="1"/>
    <xf numFmtId="165" fontId="17" fillId="3" borderId="1" xfId="2" applyNumberFormat="1" applyFont="1" applyFill="1" applyBorder="1" applyAlignment="1">
      <alignment horizontal="left" vertical="center" wrapText="1"/>
    </xf>
    <xf numFmtId="165" fontId="9" fillId="3" borderId="1" xfId="2" applyNumberFormat="1" applyFont="1" applyFill="1" applyBorder="1" applyAlignment="1">
      <alignment horizontal="left" vertical="center" wrapText="1"/>
    </xf>
    <xf numFmtId="0" fontId="9" fillId="3" borderId="1" xfId="2" applyFont="1" applyFill="1" applyBorder="1" applyAlignment="1">
      <alignment horizontal="left" vertical="center" wrapText="1"/>
    </xf>
    <xf numFmtId="0" fontId="10" fillId="8" borderId="1" xfId="2" applyFont="1" applyFill="1" applyBorder="1" applyAlignment="1">
      <alignment horizontal="right" vertical="center" wrapText="1"/>
    </xf>
    <xf numFmtId="0" fontId="10" fillId="2" borderId="1" xfId="2" applyFont="1" applyFill="1" applyBorder="1" applyAlignment="1">
      <alignment horizontal="left" vertical="center" wrapText="1"/>
    </xf>
    <xf numFmtId="0" fontId="10" fillId="2" borderId="1" xfId="2" applyFont="1" applyFill="1" applyBorder="1" applyAlignment="1">
      <alignment horizontal="left" vertical="center"/>
    </xf>
    <xf numFmtId="49" fontId="10" fillId="2" borderId="1" xfId="2" applyNumberFormat="1" applyFont="1" applyFill="1" applyBorder="1" applyAlignment="1">
      <alignment horizontal="left" vertical="center"/>
    </xf>
    <xf numFmtId="44" fontId="9" fillId="0" borderId="0" xfId="0" applyNumberFormat="1" applyFont="1" applyAlignment="1">
      <alignment vertical="center"/>
    </xf>
    <xf numFmtId="0" fontId="9" fillId="10" borderId="45" xfId="0" applyFont="1" applyFill="1" applyBorder="1" applyAlignment="1">
      <alignment vertical="center"/>
    </xf>
    <xf numFmtId="0" fontId="10" fillId="15" borderId="1" xfId="0" applyFont="1" applyFill="1" applyBorder="1" applyAlignment="1">
      <alignment vertical="center"/>
    </xf>
    <xf numFmtId="0" fontId="9" fillId="3" borderId="1" xfId="2" applyFont="1" applyFill="1" applyBorder="1" applyAlignment="1">
      <alignment horizontal="center" vertical="center" wrapText="1"/>
    </xf>
    <xf numFmtId="0" fontId="10" fillId="15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/>
    </xf>
    <xf numFmtId="0" fontId="20" fillId="5" borderId="0" xfId="0" applyFont="1" applyFill="1" applyAlignment="1">
      <alignment horizontal="left" vertical="center" wrapText="1"/>
    </xf>
    <xf numFmtId="164" fontId="0" fillId="7" borderId="49" xfId="0" applyNumberFormat="1" applyFill="1" applyBorder="1" applyAlignment="1">
      <alignment horizontal="center" vertical="center"/>
    </xf>
    <xf numFmtId="164" fontId="0" fillId="7" borderId="50" xfId="0" applyNumberFormat="1" applyFill="1" applyBorder="1" applyAlignment="1">
      <alignment horizontal="center" vertical="center"/>
    </xf>
    <xf numFmtId="164" fontId="0" fillId="7" borderId="30" xfId="0" applyNumberFormat="1" applyFill="1" applyBorder="1" applyAlignment="1">
      <alignment horizontal="center" vertical="center"/>
    </xf>
    <xf numFmtId="164" fontId="0" fillId="4" borderId="51" xfId="1" applyNumberFormat="1" applyFont="1" applyFill="1" applyBorder="1" applyAlignment="1">
      <alignment horizontal="center" vertical="center"/>
    </xf>
    <xf numFmtId="164" fontId="0" fillId="4" borderId="52" xfId="1" applyNumberFormat="1" applyFont="1" applyFill="1" applyBorder="1" applyAlignment="1">
      <alignment horizontal="center" vertical="center"/>
    </xf>
    <xf numFmtId="0" fontId="26" fillId="13" borderId="49" xfId="0" applyFont="1" applyFill="1" applyBorder="1" applyAlignment="1">
      <alignment horizontal="center" vertical="center"/>
    </xf>
    <xf numFmtId="0" fontId="26" fillId="13" borderId="50" xfId="0" applyFont="1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0" fontId="3" fillId="4" borderId="11" xfId="0" applyFont="1" applyFill="1" applyBorder="1" applyAlignment="1">
      <alignment horizontal="center" vertical="center"/>
    </xf>
    <xf numFmtId="0" fontId="3" fillId="4" borderId="12" xfId="0" applyFont="1" applyFill="1" applyBorder="1" applyAlignment="1">
      <alignment horizontal="center" vertical="center"/>
    </xf>
    <xf numFmtId="0" fontId="0" fillId="0" borderId="0" xfId="0" applyAlignment="1">
      <alignment wrapText="1"/>
    </xf>
  </cellXfs>
  <cellStyles count="3">
    <cellStyle name="Moeda" xfId="1" builtinId="4"/>
    <cellStyle name="Normal" xfId="0" builtinId="0"/>
    <cellStyle name="Separador de milhares 2" xfId="2" xr:uid="{F509B1A5-E4D6-B448-883C-33F25EC2B60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3</xdr:col>
      <xdr:colOff>3175</xdr:colOff>
      <xdr:row>0</xdr:row>
      <xdr:rowOff>1342914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77AD55EC-D252-4744-BBB6-85CCDBEF8E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0500" y="0"/>
          <a:ext cx="6750050" cy="134291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4</xdr:col>
      <xdr:colOff>2038350</xdr:colOff>
      <xdr:row>0</xdr:row>
      <xdr:rowOff>1342914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10876E09-139C-5C47-ABC5-70985648B6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8500" y="0"/>
          <a:ext cx="7772400" cy="134291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63500</xdr:colOff>
      <xdr:row>0</xdr:row>
      <xdr:rowOff>0</xdr:rowOff>
    </xdr:from>
    <xdr:to>
      <xdr:col>3</xdr:col>
      <xdr:colOff>3175</xdr:colOff>
      <xdr:row>1</xdr:row>
      <xdr:rowOff>3064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2620E1BA-B52B-1348-BC03-11800B11F0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6700" y="0"/>
          <a:ext cx="7470775" cy="134926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76200</xdr:colOff>
      <xdr:row>0</xdr:row>
      <xdr:rowOff>0</xdr:rowOff>
    </xdr:from>
    <xdr:to>
      <xdr:col>2</xdr:col>
      <xdr:colOff>3787775</xdr:colOff>
      <xdr:row>1</xdr:row>
      <xdr:rowOff>3064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A72CD50A-A7A6-B770-4215-1D23F099B9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79400" y="0"/>
          <a:ext cx="7470775" cy="134926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B0BFA5-ED37-4949-875B-CB20104BFF01}">
  <dimension ref="A1"/>
  <sheetViews>
    <sheetView showGridLines="0" workbookViewId="0"/>
  </sheetViews>
  <sheetFormatPr defaultRowHeight="15" x14ac:dyDescent="0.25"/>
  <cols>
    <col min="1" max="1" width="122.5703125" customWidth="1"/>
    <col min="2" max="2" width="9.140625" customWidth="1"/>
  </cols>
  <sheetData>
    <row r="1" spans="1:1" ht="300" x14ac:dyDescent="0.25">
      <c r="A1" s="143" t="s">
        <v>200</v>
      </c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07667C-AD4E-E844-B65C-2562ECC25434}">
  <dimension ref="B1:J36"/>
  <sheetViews>
    <sheetView showGridLines="0" tabSelected="1" view="pageBreakPreview" zoomScale="60" zoomScaleNormal="100" workbookViewId="0">
      <selection activeCell="D6" sqref="D6"/>
    </sheetView>
  </sheetViews>
  <sheetFormatPr defaultColWidth="9.140625" defaultRowHeight="15" x14ac:dyDescent="0.25"/>
  <cols>
    <col min="1" max="1" width="2.85546875" customWidth="1"/>
    <col min="2" max="2" width="43.42578125" customWidth="1"/>
    <col min="3" max="3" width="57.85546875" customWidth="1"/>
    <col min="4" max="4" width="40.85546875" customWidth="1"/>
    <col min="5" max="5" width="15.140625" customWidth="1"/>
    <col min="6" max="10" width="17.85546875" customWidth="1"/>
    <col min="11" max="11" width="16.140625" bestFit="1" customWidth="1"/>
  </cols>
  <sheetData>
    <row r="1" spans="2:10" ht="113.1" customHeight="1" x14ac:dyDescent="0.25">
      <c r="B1" s="114"/>
      <c r="C1" s="114"/>
      <c r="D1" s="114"/>
      <c r="E1" s="114"/>
      <c r="F1" s="114"/>
      <c r="G1" s="114"/>
      <c r="H1" s="114"/>
      <c r="I1" s="114"/>
      <c r="J1" s="114"/>
    </row>
    <row r="3" spans="2:10" ht="18.75" x14ac:dyDescent="0.25">
      <c r="B3" s="11" t="s">
        <v>34</v>
      </c>
      <c r="C3" s="3"/>
    </row>
    <row r="4" spans="2:10" x14ac:dyDescent="0.25">
      <c r="B4" s="10"/>
      <c r="C4" s="3"/>
    </row>
    <row r="5" spans="2:10" ht="23.1" customHeight="1" x14ac:dyDescent="0.25">
      <c r="B5" s="12" t="s">
        <v>0</v>
      </c>
      <c r="C5" s="13" t="s">
        <v>1</v>
      </c>
    </row>
    <row r="6" spans="2:10" ht="23.1" customHeight="1" x14ac:dyDescent="0.25">
      <c r="B6" s="12" t="s">
        <v>2</v>
      </c>
      <c r="C6" s="13" t="s">
        <v>187</v>
      </c>
    </row>
    <row r="7" spans="2:10" ht="23.1" customHeight="1" x14ac:dyDescent="0.25">
      <c r="B7" s="12" t="s">
        <v>186</v>
      </c>
      <c r="C7" s="13" t="s">
        <v>188</v>
      </c>
    </row>
    <row r="8" spans="2:10" ht="23.1" customHeight="1" x14ac:dyDescent="0.25">
      <c r="B8" s="12" t="s">
        <v>3</v>
      </c>
      <c r="C8" s="115" t="s">
        <v>192</v>
      </c>
    </row>
    <row r="9" spans="2:10" ht="23.1" customHeight="1" x14ac:dyDescent="0.25">
      <c r="B9" s="12" t="s">
        <v>4</v>
      </c>
      <c r="C9" s="13" t="s">
        <v>191</v>
      </c>
    </row>
    <row r="10" spans="2:10" x14ac:dyDescent="0.25">
      <c r="B10" s="114"/>
      <c r="C10" s="114"/>
      <c r="D10" s="114"/>
      <c r="E10" s="114"/>
      <c r="F10" s="114"/>
      <c r="G10" s="114"/>
      <c r="H10" s="114"/>
      <c r="I10" s="114"/>
      <c r="J10" s="114"/>
    </row>
    <row r="12" spans="2:10" ht="15.75" thickBot="1" x14ac:dyDescent="0.3"/>
    <row r="13" spans="2:10" x14ac:dyDescent="0.25">
      <c r="B13" s="20" t="s">
        <v>5</v>
      </c>
      <c r="C13" s="116"/>
    </row>
    <row r="14" spans="2:10" x14ac:dyDescent="0.25">
      <c r="B14" s="21" t="s">
        <v>147</v>
      </c>
      <c r="C14" s="117" t="s">
        <v>35</v>
      </c>
    </row>
    <row r="15" spans="2:10" x14ac:dyDescent="0.25">
      <c r="B15" s="15" t="s">
        <v>163</v>
      </c>
      <c r="C15" s="18"/>
    </row>
    <row r="16" spans="2:10" x14ac:dyDescent="0.25">
      <c r="B16" s="15"/>
      <c r="C16" s="18"/>
    </row>
    <row r="17" spans="2:3" x14ac:dyDescent="0.25">
      <c r="B17" s="15" t="s">
        <v>164</v>
      </c>
      <c r="C17" s="18"/>
    </row>
    <row r="18" spans="2:3" x14ac:dyDescent="0.25">
      <c r="B18" s="15"/>
      <c r="C18" s="18"/>
    </row>
    <row r="19" spans="2:3" x14ac:dyDescent="0.25">
      <c r="B19" s="15" t="s">
        <v>165</v>
      </c>
      <c r="C19" s="18"/>
    </row>
    <row r="20" spans="2:3" x14ac:dyDescent="0.25">
      <c r="B20" s="15"/>
      <c r="C20" s="18"/>
    </row>
    <row r="21" spans="2:3" x14ac:dyDescent="0.25">
      <c r="B21" s="15" t="s">
        <v>166</v>
      </c>
      <c r="C21" s="18"/>
    </row>
    <row r="22" spans="2:3" x14ac:dyDescent="0.25">
      <c r="B22" s="15"/>
      <c r="C22" s="18"/>
    </row>
    <row r="23" spans="2:3" x14ac:dyDescent="0.25">
      <c r="B23" s="15" t="s">
        <v>167</v>
      </c>
      <c r="C23" s="18"/>
    </row>
    <row r="24" spans="2:3" x14ac:dyDescent="0.25">
      <c r="B24" s="15"/>
      <c r="C24" s="18"/>
    </row>
    <row r="25" spans="2:3" x14ac:dyDescent="0.25">
      <c r="B25" s="15" t="s">
        <v>168</v>
      </c>
      <c r="C25" s="18"/>
    </row>
    <row r="26" spans="2:3" x14ac:dyDescent="0.25">
      <c r="B26" s="15"/>
      <c r="C26" s="18"/>
    </row>
    <row r="27" spans="2:3" x14ac:dyDescent="0.25">
      <c r="B27" s="15" t="s">
        <v>169</v>
      </c>
      <c r="C27" s="18"/>
    </row>
    <row r="28" spans="2:3" x14ac:dyDescent="0.25">
      <c r="B28" s="15"/>
      <c r="C28" s="18"/>
    </row>
    <row r="29" spans="2:3" x14ac:dyDescent="0.25">
      <c r="B29" s="15" t="s">
        <v>170</v>
      </c>
      <c r="C29" s="18"/>
    </row>
    <row r="30" spans="2:3" x14ac:dyDescent="0.25">
      <c r="B30" s="15"/>
      <c r="C30" s="18"/>
    </row>
    <row r="31" spans="2:3" x14ac:dyDescent="0.25">
      <c r="B31" s="15" t="s">
        <v>182</v>
      </c>
      <c r="C31" s="18"/>
    </row>
    <row r="32" spans="2:3" ht="15.75" thickBot="1" x14ac:dyDescent="0.3">
      <c r="B32" s="16"/>
      <c r="C32" s="19"/>
    </row>
    <row r="34" spans="2:2" x14ac:dyDescent="0.25">
      <c r="B34" s="118" t="s">
        <v>195</v>
      </c>
    </row>
    <row r="35" spans="2:2" x14ac:dyDescent="0.25">
      <c r="B35" s="118" t="s">
        <v>194</v>
      </c>
    </row>
    <row r="36" spans="2:2" x14ac:dyDescent="0.25">
      <c r="B36" s="118" t="s">
        <v>193</v>
      </c>
    </row>
  </sheetData>
  <pageMargins left="0.511811024" right="0.511811024" top="0.78740157499999996" bottom="0.78740157499999996" header="0.31496062000000002" footer="0.31496062000000002"/>
  <pageSetup paperSize="9" scale="63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81C989-CAB2-1E4D-8091-5DB335178727}">
  <dimension ref="B1:AA572"/>
  <sheetViews>
    <sheetView showGridLines="0" view="pageBreakPreview" zoomScale="60" zoomScaleNormal="100" workbookViewId="0">
      <pane xSplit="5" ySplit="5" topLeftCell="F563" activePane="bottomRight" state="frozen"/>
      <selection pane="topRight" activeCell="E1" sqref="E1"/>
      <selection pane="bottomLeft" activeCell="A6" sqref="A6"/>
      <selection pane="bottomRight" activeCell="E553" sqref="E553"/>
    </sheetView>
  </sheetViews>
  <sheetFormatPr defaultColWidth="9.140625" defaultRowHeight="12.75" x14ac:dyDescent="0.2"/>
  <cols>
    <col min="1" max="1" width="2.7109375" style="33" customWidth="1"/>
    <col min="2" max="2" width="22" style="33" customWidth="1"/>
    <col min="3" max="3" width="32.7109375" style="33" bestFit="1" customWidth="1"/>
    <col min="4" max="4" width="19.42578125" style="33" customWidth="1"/>
    <col min="5" max="5" width="55.42578125" style="33" customWidth="1"/>
    <col min="6" max="8" width="15.140625" style="33" customWidth="1"/>
    <col min="9" max="26" width="17.85546875" style="33" customWidth="1"/>
    <col min="27" max="27" width="18.7109375" style="33" customWidth="1"/>
    <col min="28" max="28" width="16.140625" style="33" bestFit="1" customWidth="1"/>
    <col min="29" max="16384" width="9.140625" style="33"/>
  </cols>
  <sheetData>
    <row r="1" spans="2:27" ht="113.1" customHeight="1" x14ac:dyDescent="0.2"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  <c r="AA1" s="32"/>
    </row>
    <row r="3" spans="2:27" ht="18.75" x14ac:dyDescent="0.2">
      <c r="B3" s="11" t="s">
        <v>190</v>
      </c>
      <c r="C3" s="3"/>
      <c r="D3" s="3"/>
    </row>
    <row r="4" spans="2:27" ht="23.1" customHeight="1" x14ac:dyDescent="0.2">
      <c r="B4" s="12"/>
      <c r="C4" s="13"/>
      <c r="D4" s="13"/>
    </row>
    <row r="5" spans="2:27" ht="15" customHeight="1" x14ac:dyDescent="0.2">
      <c r="E5" s="109"/>
      <c r="F5" s="131" t="s">
        <v>6</v>
      </c>
      <c r="G5" s="131"/>
      <c r="H5" s="131"/>
      <c r="I5" s="131"/>
      <c r="J5" s="131" t="s">
        <v>7</v>
      </c>
      <c r="K5" s="131"/>
      <c r="L5" s="131"/>
      <c r="M5" s="131"/>
      <c r="N5" s="131" t="s">
        <v>8</v>
      </c>
      <c r="O5" s="131"/>
      <c r="P5" s="131"/>
      <c r="Q5" s="131"/>
      <c r="R5" s="131" t="s">
        <v>9</v>
      </c>
      <c r="S5" s="131"/>
      <c r="T5" s="131"/>
      <c r="U5" s="131"/>
      <c r="V5" s="131" t="s">
        <v>10</v>
      </c>
      <c r="W5" s="131"/>
      <c r="X5" s="131"/>
      <c r="Y5" s="131"/>
      <c r="Z5" s="34" t="s">
        <v>33</v>
      </c>
      <c r="AA5" s="33" t="s">
        <v>52</v>
      </c>
    </row>
    <row r="6" spans="2:27" ht="32.1" customHeight="1" x14ac:dyDescent="0.2">
      <c r="B6" s="110" t="s">
        <v>185</v>
      </c>
      <c r="C6" s="111" t="s">
        <v>163</v>
      </c>
      <c r="D6" s="130" t="s">
        <v>199</v>
      </c>
      <c r="E6" s="128" t="s">
        <v>53</v>
      </c>
      <c r="F6" s="127"/>
      <c r="G6" s="127"/>
      <c r="H6" s="127"/>
      <c r="I6" s="127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</row>
    <row r="7" spans="2:27" x14ac:dyDescent="0.2">
      <c r="B7" s="63" t="s">
        <v>54</v>
      </c>
      <c r="C7" s="63" t="s">
        <v>55</v>
      </c>
      <c r="D7" s="63"/>
      <c r="E7" s="63" t="s">
        <v>56</v>
      </c>
      <c r="F7" s="63"/>
      <c r="G7" s="63"/>
      <c r="H7" s="63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</row>
    <row r="8" spans="2:27" x14ac:dyDescent="0.2">
      <c r="B8" s="71"/>
      <c r="C8" s="71"/>
      <c r="D8" s="71"/>
      <c r="E8" s="71" t="s">
        <v>57</v>
      </c>
      <c r="F8" s="71" t="s">
        <v>197</v>
      </c>
      <c r="G8" s="71" t="s">
        <v>196</v>
      </c>
      <c r="H8" s="71" t="s">
        <v>198</v>
      </c>
      <c r="I8" s="71" t="s">
        <v>33</v>
      </c>
      <c r="J8" s="71" t="s">
        <v>197</v>
      </c>
      <c r="K8" s="71" t="s">
        <v>196</v>
      </c>
      <c r="L8" s="71" t="s">
        <v>198</v>
      </c>
      <c r="M8" s="71" t="s">
        <v>33</v>
      </c>
      <c r="N8" s="71" t="s">
        <v>197</v>
      </c>
      <c r="O8" s="71" t="s">
        <v>196</v>
      </c>
      <c r="P8" s="71" t="s">
        <v>198</v>
      </c>
      <c r="Q8" s="71" t="s">
        <v>33</v>
      </c>
      <c r="R8" s="71" t="s">
        <v>197</v>
      </c>
      <c r="S8" s="71" t="s">
        <v>196</v>
      </c>
      <c r="T8" s="71" t="s">
        <v>198</v>
      </c>
      <c r="U8" s="71" t="s">
        <v>33</v>
      </c>
      <c r="V8" s="71" t="s">
        <v>197</v>
      </c>
      <c r="W8" s="71" t="s">
        <v>196</v>
      </c>
      <c r="X8" s="71" t="s">
        <v>198</v>
      </c>
      <c r="Y8" s="71" t="s">
        <v>33</v>
      </c>
      <c r="Z8" s="72"/>
    </row>
    <row r="9" spans="2:27" ht="38.25" x14ac:dyDescent="0.2">
      <c r="B9" s="37"/>
      <c r="C9" s="37"/>
      <c r="D9" s="129"/>
      <c r="E9" s="37" t="s">
        <v>58</v>
      </c>
      <c r="F9" s="121"/>
      <c r="G9" s="121"/>
      <c r="H9" s="120"/>
      <c r="I9" s="35">
        <f>F9*H9</f>
        <v>0</v>
      </c>
      <c r="J9" s="121"/>
      <c r="K9" s="121"/>
      <c r="L9" s="120"/>
      <c r="M9" s="35">
        <f>J9*L9</f>
        <v>0</v>
      </c>
      <c r="N9" s="121"/>
      <c r="O9" s="121"/>
      <c r="P9" s="120"/>
      <c r="Q9" s="35">
        <f>N9*P9</f>
        <v>0</v>
      </c>
      <c r="R9" s="121"/>
      <c r="S9" s="121"/>
      <c r="T9" s="120"/>
      <c r="U9" s="35">
        <f>R9*T9</f>
        <v>0</v>
      </c>
      <c r="V9" s="121"/>
      <c r="W9" s="121"/>
      <c r="X9" s="120"/>
      <c r="Y9" s="35">
        <f>V9*X9</f>
        <v>0</v>
      </c>
      <c r="Z9" s="36">
        <f>I9+M9+Q9+U9+Y9</f>
        <v>0</v>
      </c>
    </row>
    <row r="10" spans="2:27" x14ac:dyDescent="0.2">
      <c r="B10" s="38"/>
      <c r="C10" s="38"/>
      <c r="D10" s="129"/>
      <c r="E10" s="38" t="s">
        <v>59</v>
      </c>
      <c r="F10" s="121"/>
      <c r="G10" s="121"/>
      <c r="H10" s="119"/>
      <c r="I10" s="35">
        <f>F10*H10</f>
        <v>0</v>
      </c>
      <c r="J10" s="121"/>
      <c r="K10" s="121"/>
      <c r="L10" s="119"/>
      <c r="M10" s="35">
        <f>J10*L10</f>
        <v>0</v>
      </c>
      <c r="N10" s="121"/>
      <c r="O10" s="121"/>
      <c r="P10" s="119"/>
      <c r="Q10" s="35">
        <f>N10*P10</f>
        <v>0</v>
      </c>
      <c r="R10" s="121"/>
      <c r="S10" s="121"/>
      <c r="T10" s="119"/>
      <c r="U10" s="35">
        <f>R10*T10</f>
        <v>0</v>
      </c>
      <c r="V10" s="121"/>
      <c r="W10" s="121"/>
      <c r="X10" s="119"/>
      <c r="Y10" s="35">
        <f>V10*X10</f>
        <v>0</v>
      </c>
      <c r="Z10" s="36">
        <f>I10+M10+Q10+U10+Y10</f>
        <v>0</v>
      </c>
    </row>
    <row r="11" spans="2:27" x14ac:dyDescent="0.2">
      <c r="B11" s="39"/>
      <c r="C11" s="39"/>
      <c r="D11" s="129"/>
      <c r="E11" s="39" t="s">
        <v>33</v>
      </c>
      <c r="F11" s="122"/>
      <c r="G11" s="122"/>
      <c r="H11" s="39"/>
      <c r="I11" s="40">
        <f>SUM(I9:I10)</f>
        <v>0</v>
      </c>
      <c r="J11" s="40"/>
      <c r="K11" s="40"/>
      <c r="L11" s="40"/>
      <c r="M11" s="40">
        <f t="shared" ref="M11:Y11" si="0">SUM(M9:M10)</f>
        <v>0</v>
      </c>
      <c r="N11" s="40"/>
      <c r="O11" s="40"/>
      <c r="P11" s="40"/>
      <c r="Q11" s="40">
        <f t="shared" si="0"/>
        <v>0</v>
      </c>
      <c r="R11" s="40"/>
      <c r="S11" s="40"/>
      <c r="T11" s="40"/>
      <c r="U11" s="40">
        <f t="shared" si="0"/>
        <v>0</v>
      </c>
      <c r="V11" s="40"/>
      <c r="W11" s="40"/>
      <c r="X11" s="40"/>
      <c r="Y11" s="40">
        <f t="shared" si="0"/>
        <v>0</v>
      </c>
      <c r="Z11" s="41">
        <f>SUM(I11:Y11)</f>
        <v>0</v>
      </c>
      <c r="AA11" s="42">
        <f>Z11-SUM(Z9:Z10)</f>
        <v>0</v>
      </c>
    </row>
    <row r="12" spans="2:27" x14ac:dyDescent="0.2">
      <c r="B12" s="71"/>
      <c r="C12" s="71"/>
      <c r="D12" s="71"/>
      <c r="E12" s="71" t="s">
        <v>60</v>
      </c>
      <c r="F12" s="123"/>
      <c r="G12" s="123"/>
      <c r="H12" s="71"/>
      <c r="I12" s="74"/>
      <c r="J12" s="74"/>
      <c r="K12" s="74"/>
      <c r="L12" s="74"/>
      <c r="M12" s="72"/>
      <c r="N12" s="72"/>
      <c r="O12" s="72"/>
      <c r="P12" s="72"/>
      <c r="Q12" s="72"/>
      <c r="R12" s="72"/>
      <c r="S12" s="72"/>
      <c r="T12" s="72"/>
      <c r="U12" s="72"/>
      <c r="V12" s="72"/>
      <c r="W12" s="72"/>
      <c r="X12" s="72"/>
      <c r="Y12" s="72"/>
      <c r="Z12" s="72"/>
    </row>
    <row r="13" spans="2:27" ht="25.5" x14ac:dyDescent="0.2">
      <c r="B13" s="43"/>
      <c r="C13" s="43"/>
      <c r="D13" s="129"/>
      <c r="E13" s="43" t="s">
        <v>61</v>
      </c>
      <c r="F13" s="121"/>
      <c r="G13" s="121"/>
      <c r="H13" s="120"/>
      <c r="I13" s="35">
        <f t="shared" ref="I13:I17" si="1">F13*H13</f>
        <v>0</v>
      </c>
      <c r="J13" s="121"/>
      <c r="K13" s="121"/>
      <c r="L13" s="120"/>
      <c r="M13" s="35">
        <f t="shared" ref="M13:M17" si="2">J13*L13</f>
        <v>0</v>
      </c>
      <c r="N13" s="121"/>
      <c r="O13" s="121"/>
      <c r="P13" s="120"/>
      <c r="Q13" s="35">
        <f t="shared" ref="Q13:Q17" si="3">N13*P13</f>
        <v>0</v>
      </c>
      <c r="R13" s="121"/>
      <c r="S13" s="121"/>
      <c r="T13" s="120"/>
      <c r="U13" s="35">
        <f t="shared" ref="U13:U17" si="4">R13*T13</f>
        <v>0</v>
      </c>
      <c r="V13" s="121"/>
      <c r="W13" s="121"/>
      <c r="X13" s="120"/>
      <c r="Y13" s="35">
        <f t="shared" ref="Y13:Y17" si="5">V13*X13</f>
        <v>0</v>
      </c>
      <c r="Z13" s="36">
        <f t="shared" ref="Z13:Z17" si="6">I13+M13+Q13+U13+Y13</f>
        <v>0</v>
      </c>
    </row>
    <row r="14" spans="2:27" x14ac:dyDescent="0.2">
      <c r="B14" s="43"/>
      <c r="C14" s="43"/>
      <c r="D14" s="129"/>
      <c r="E14" s="43" t="s">
        <v>62</v>
      </c>
      <c r="F14" s="121"/>
      <c r="G14" s="121"/>
      <c r="H14" s="120"/>
      <c r="I14" s="35">
        <f t="shared" si="1"/>
        <v>0</v>
      </c>
      <c r="J14" s="121"/>
      <c r="K14" s="121"/>
      <c r="L14" s="120"/>
      <c r="M14" s="35">
        <f t="shared" si="2"/>
        <v>0</v>
      </c>
      <c r="N14" s="121"/>
      <c r="O14" s="121"/>
      <c r="P14" s="120"/>
      <c r="Q14" s="35">
        <f t="shared" si="3"/>
        <v>0</v>
      </c>
      <c r="R14" s="121"/>
      <c r="S14" s="121"/>
      <c r="T14" s="120"/>
      <c r="U14" s="35">
        <f t="shared" si="4"/>
        <v>0</v>
      </c>
      <c r="V14" s="121"/>
      <c r="W14" s="121"/>
      <c r="X14" s="120"/>
      <c r="Y14" s="35">
        <f t="shared" si="5"/>
        <v>0</v>
      </c>
      <c r="Z14" s="36">
        <f t="shared" si="6"/>
        <v>0</v>
      </c>
    </row>
    <row r="15" spans="2:27" x14ac:dyDescent="0.2">
      <c r="B15" s="43"/>
      <c r="C15" s="43"/>
      <c r="D15" s="129"/>
      <c r="E15" s="43" t="s">
        <v>63</v>
      </c>
      <c r="F15" s="121"/>
      <c r="G15" s="121"/>
      <c r="H15" s="120"/>
      <c r="I15" s="35">
        <f t="shared" si="1"/>
        <v>0</v>
      </c>
      <c r="J15" s="121"/>
      <c r="K15" s="121"/>
      <c r="L15" s="120"/>
      <c r="M15" s="35">
        <f t="shared" si="2"/>
        <v>0</v>
      </c>
      <c r="N15" s="121"/>
      <c r="O15" s="121"/>
      <c r="P15" s="120"/>
      <c r="Q15" s="35">
        <f t="shared" si="3"/>
        <v>0</v>
      </c>
      <c r="R15" s="121"/>
      <c r="S15" s="121"/>
      <c r="T15" s="120"/>
      <c r="U15" s="35">
        <f t="shared" si="4"/>
        <v>0</v>
      </c>
      <c r="V15" s="121"/>
      <c r="W15" s="121"/>
      <c r="X15" s="120"/>
      <c r="Y15" s="35">
        <f t="shared" si="5"/>
        <v>0</v>
      </c>
      <c r="Z15" s="36">
        <f t="shared" si="6"/>
        <v>0</v>
      </c>
    </row>
    <row r="16" spans="2:27" x14ac:dyDescent="0.2">
      <c r="B16" s="43"/>
      <c r="C16" s="43"/>
      <c r="D16" s="129"/>
      <c r="E16" s="43" t="s">
        <v>64</v>
      </c>
      <c r="F16" s="121"/>
      <c r="G16" s="121"/>
      <c r="H16" s="120"/>
      <c r="I16" s="35">
        <f t="shared" si="1"/>
        <v>0</v>
      </c>
      <c r="J16" s="121"/>
      <c r="K16" s="121"/>
      <c r="L16" s="120"/>
      <c r="M16" s="35">
        <f t="shared" si="2"/>
        <v>0</v>
      </c>
      <c r="N16" s="121"/>
      <c r="O16" s="121"/>
      <c r="P16" s="120"/>
      <c r="Q16" s="35">
        <f t="shared" si="3"/>
        <v>0</v>
      </c>
      <c r="R16" s="121"/>
      <c r="S16" s="121"/>
      <c r="T16" s="120"/>
      <c r="U16" s="35">
        <f t="shared" si="4"/>
        <v>0</v>
      </c>
      <c r="V16" s="121"/>
      <c r="W16" s="121"/>
      <c r="X16" s="120"/>
      <c r="Y16" s="35">
        <f t="shared" si="5"/>
        <v>0</v>
      </c>
      <c r="Z16" s="36">
        <f t="shared" si="6"/>
        <v>0</v>
      </c>
    </row>
    <row r="17" spans="2:27" x14ac:dyDescent="0.2">
      <c r="B17" s="43"/>
      <c r="C17" s="43"/>
      <c r="D17" s="129"/>
      <c r="E17" s="43" t="s">
        <v>65</v>
      </c>
      <c r="F17" s="121"/>
      <c r="G17" s="121"/>
      <c r="H17" s="120"/>
      <c r="I17" s="35">
        <f t="shared" si="1"/>
        <v>0</v>
      </c>
      <c r="J17" s="121"/>
      <c r="K17" s="121"/>
      <c r="L17" s="120"/>
      <c r="M17" s="35">
        <f t="shared" si="2"/>
        <v>0</v>
      </c>
      <c r="N17" s="121"/>
      <c r="O17" s="121"/>
      <c r="P17" s="120"/>
      <c r="Q17" s="35">
        <f t="shared" si="3"/>
        <v>0</v>
      </c>
      <c r="R17" s="121"/>
      <c r="S17" s="121"/>
      <c r="T17" s="120"/>
      <c r="U17" s="35">
        <f t="shared" si="4"/>
        <v>0</v>
      </c>
      <c r="V17" s="121"/>
      <c r="W17" s="121"/>
      <c r="X17" s="120"/>
      <c r="Y17" s="35">
        <f t="shared" si="5"/>
        <v>0</v>
      </c>
      <c r="Z17" s="36">
        <f t="shared" si="6"/>
        <v>0</v>
      </c>
    </row>
    <row r="18" spans="2:27" x14ac:dyDescent="0.2">
      <c r="B18" s="39"/>
      <c r="C18" s="39"/>
      <c r="D18" s="129"/>
      <c r="E18" s="39" t="s">
        <v>33</v>
      </c>
      <c r="F18" s="122"/>
      <c r="G18" s="122"/>
      <c r="H18" s="39"/>
      <c r="I18" s="40">
        <f>SUM(I13:I17)</f>
        <v>0</v>
      </c>
      <c r="J18" s="40"/>
      <c r="K18" s="40"/>
      <c r="L18" s="40"/>
      <c r="M18" s="40">
        <f t="shared" ref="M18:Y18" si="7">SUM(M13:M17)</f>
        <v>0</v>
      </c>
      <c r="N18" s="40"/>
      <c r="O18" s="40"/>
      <c r="P18" s="40"/>
      <c r="Q18" s="40">
        <f t="shared" si="7"/>
        <v>0</v>
      </c>
      <c r="R18" s="40"/>
      <c r="S18" s="40"/>
      <c r="T18" s="40"/>
      <c r="U18" s="40">
        <f t="shared" si="7"/>
        <v>0</v>
      </c>
      <c r="V18" s="40"/>
      <c r="W18" s="40"/>
      <c r="X18" s="40"/>
      <c r="Y18" s="40">
        <f t="shared" si="7"/>
        <v>0</v>
      </c>
      <c r="Z18" s="41">
        <f t="shared" ref="Z18" si="8">SUM(I18:Y18)</f>
        <v>0</v>
      </c>
      <c r="AA18" s="42">
        <f>Z18-SUM(Z13:Z17)</f>
        <v>0</v>
      </c>
    </row>
    <row r="19" spans="2:27" x14ac:dyDescent="0.2">
      <c r="B19" s="71"/>
      <c r="C19" s="71"/>
      <c r="D19" s="71"/>
      <c r="E19" s="71" t="s">
        <v>159</v>
      </c>
      <c r="F19" s="123"/>
      <c r="G19" s="123"/>
      <c r="H19" s="71"/>
      <c r="I19" s="74"/>
      <c r="J19" s="74"/>
      <c r="K19" s="74"/>
      <c r="L19" s="74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2"/>
    </row>
    <row r="20" spans="2:27" x14ac:dyDescent="0.2">
      <c r="B20" s="43"/>
      <c r="C20" s="43"/>
      <c r="D20" s="129"/>
      <c r="E20" s="43" t="s">
        <v>66</v>
      </c>
      <c r="F20" s="121"/>
      <c r="G20" s="121"/>
      <c r="H20" s="120"/>
      <c r="I20" s="35">
        <f t="shared" ref="I20:I28" si="9">F20*H20</f>
        <v>0</v>
      </c>
      <c r="J20" s="121"/>
      <c r="K20" s="121"/>
      <c r="L20" s="120"/>
      <c r="M20" s="35">
        <f t="shared" ref="M20:M28" si="10">J20*L20</f>
        <v>0</v>
      </c>
      <c r="N20" s="121"/>
      <c r="O20" s="121"/>
      <c r="P20" s="120"/>
      <c r="Q20" s="35">
        <f t="shared" ref="Q20:Q28" si="11">N20*P20</f>
        <v>0</v>
      </c>
      <c r="R20" s="121"/>
      <c r="S20" s="121"/>
      <c r="T20" s="120"/>
      <c r="U20" s="35">
        <f t="shared" ref="U20:U28" si="12">R20*T20</f>
        <v>0</v>
      </c>
      <c r="V20" s="121"/>
      <c r="W20" s="121"/>
      <c r="X20" s="120"/>
      <c r="Y20" s="35">
        <f t="shared" ref="Y20:Y28" si="13">V20*X20</f>
        <v>0</v>
      </c>
      <c r="Z20" s="36">
        <f t="shared" ref="Z20:Z28" si="14">I20+M20+Q20+U20+Y20</f>
        <v>0</v>
      </c>
    </row>
    <row r="21" spans="2:27" x14ac:dyDescent="0.2">
      <c r="B21" s="43"/>
      <c r="C21" s="43"/>
      <c r="D21" s="129"/>
      <c r="E21" s="43" t="s">
        <v>67</v>
      </c>
      <c r="F21" s="121"/>
      <c r="G21" s="121"/>
      <c r="H21" s="120"/>
      <c r="I21" s="35">
        <f t="shared" si="9"/>
        <v>0</v>
      </c>
      <c r="J21" s="121"/>
      <c r="K21" s="121"/>
      <c r="L21" s="120"/>
      <c r="M21" s="35">
        <f t="shared" si="10"/>
        <v>0</v>
      </c>
      <c r="N21" s="121"/>
      <c r="O21" s="121"/>
      <c r="P21" s="120"/>
      <c r="Q21" s="35">
        <f t="shared" si="11"/>
        <v>0</v>
      </c>
      <c r="R21" s="121"/>
      <c r="S21" s="121"/>
      <c r="T21" s="120"/>
      <c r="U21" s="35">
        <f t="shared" si="12"/>
        <v>0</v>
      </c>
      <c r="V21" s="121"/>
      <c r="W21" s="121"/>
      <c r="X21" s="120"/>
      <c r="Y21" s="35">
        <f t="shared" si="13"/>
        <v>0</v>
      </c>
      <c r="Z21" s="36">
        <f t="shared" si="14"/>
        <v>0</v>
      </c>
    </row>
    <row r="22" spans="2:27" x14ac:dyDescent="0.2">
      <c r="B22" s="43"/>
      <c r="C22" s="43"/>
      <c r="D22" s="129"/>
      <c r="E22" s="43" t="s">
        <v>68</v>
      </c>
      <c r="F22" s="121"/>
      <c r="G22" s="121"/>
      <c r="H22" s="120"/>
      <c r="I22" s="35">
        <f t="shared" si="9"/>
        <v>0</v>
      </c>
      <c r="J22" s="121"/>
      <c r="K22" s="121"/>
      <c r="L22" s="120"/>
      <c r="M22" s="35">
        <f t="shared" si="10"/>
        <v>0</v>
      </c>
      <c r="N22" s="121"/>
      <c r="O22" s="121"/>
      <c r="P22" s="120"/>
      <c r="Q22" s="35">
        <f t="shared" si="11"/>
        <v>0</v>
      </c>
      <c r="R22" s="121"/>
      <c r="S22" s="121"/>
      <c r="T22" s="120"/>
      <c r="U22" s="35">
        <f t="shared" si="12"/>
        <v>0</v>
      </c>
      <c r="V22" s="121"/>
      <c r="W22" s="121"/>
      <c r="X22" s="120"/>
      <c r="Y22" s="35">
        <f t="shared" si="13"/>
        <v>0</v>
      </c>
      <c r="Z22" s="36">
        <f t="shared" si="14"/>
        <v>0</v>
      </c>
    </row>
    <row r="23" spans="2:27" x14ac:dyDescent="0.2">
      <c r="B23" s="43"/>
      <c r="C23" s="43"/>
      <c r="D23" s="129"/>
      <c r="E23" s="43" t="s">
        <v>69</v>
      </c>
      <c r="F23" s="121"/>
      <c r="G23" s="121"/>
      <c r="H23" s="120"/>
      <c r="I23" s="35">
        <f t="shared" si="9"/>
        <v>0</v>
      </c>
      <c r="J23" s="121"/>
      <c r="K23" s="121"/>
      <c r="L23" s="120"/>
      <c r="M23" s="35">
        <f t="shared" si="10"/>
        <v>0</v>
      </c>
      <c r="N23" s="121"/>
      <c r="O23" s="121"/>
      <c r="P23" s="120"/>
      <c r="Q23" s="35">
        <f t="shared" si="11"/>
        <v>0</v>
      </c>
      <c r="R23" s="121"/>
      <c r="S23" s="121"/>
      <c r="T23" s="120"/>
      <c r="U23" s="35">
        <f t="shared" si="12"/>
        <v>0</v>
      </c>
      <c r="V23" s="121"/>
      <c r="W23" s="121"/>
      <c r="X23" s="120"/>
      <c r="Y23" s="35">
        <f t="shared" si="13"/>
        <v>0</v>
      </c>
      <c r="Z23" s="36">
        <f t="shared" si="14"/>
        <v>0</v>
      </c>
    </row>
    <row r="24" spans="2:27" x14ac:dyDescent="0.2">
      <c r="B24" s="43"/>
      <c r="C24" s="43"/>
      <c r="D24" s="129"/>
      <c r="E24" s="43" t="s">
        <v>70</v>
      </c>
      <c r="F24" s="121"/>
      <c r="G24" s="121"/>
      <c r="H24" s="120"/>
      <c r="I24" s="35">
        <f t="shared" si="9"/>
        <v>0</v>
      </c>
      <c r="J24" s="121"/>
      <c r="K24" s="121"/>
      <c r="L24" s="120"/>
      <c r="M24" s="35">
        <f t="shared" si="10"/>
        <v>0</v>
      </c>
      <c r="N24" s="121"/>
      <c r="O24" s="121"/>
      <c r="P24" s="120"/>
      <c r="Q24" s="35">
        <f t="shared" si="11"/>
        <v>0</v>
      </c>
      <c r="R24" s="121"/>
      <c r="S24" s="121"/>
      <c r="T24" s="120"/>
      <c r="U24" s="35">
        <f t="shared" si="12"/>
        <v>0</v>
      </c>
      <c r="V24" s="121"/>
      <c r="W24" s="121"/>
      <c r="X24" s="120"/>
      <c r="Y24" s="35">
        <f t="shared" si="13"/>
        <v>0</v>
      </c>
      <c r="Z24" s="36">
        <f t="shared" si="14"/>
        <v>0</v>
      </c>
    </row>
    <row r="25" spans="2:27" x14ac:dyDescent="0.2">
      <c r="B25" s="43"/>
      <c r="C25" s="43"/>
      <c r="D25" s="129"/>
      <c r="E25" s="43" t="s">
        <v>71</v>
      </c>
      <c r="F25" s="121"/>
      <c r="G25" s="121"/>
      <c r="H25" s="120"/>
      <c r="I25" s="35">
        <f t="shared" si="9"/>
        <v>0</v>
      </c>
      <c r="J25" s="121"/>
      <c r="K25" s="121"/>
      <c r="L25" s="120"/>
      <c r="M25" s="35">
        <f t="shared" si="10"/>
        <v>0</v>
      </c>
      <c r="N25" s="121"/>
      <c r="O25" s="121"/>
      <c r="P25" s="120"/>
      <c r="Q25" s="35">
        <f t="shared" si="11"/>
        <v>0</v>
      </c>
      <c r="R25" s="121"/>
      <c r="S25" s="121"/>
      <c r="T25" s="120"/>
      <c r="U25" s="35">
        <f t="shared" si="12"/>
        <v>0</v>
      </c>
      <c r="V25" s="121"/>
      <c r="W25" s="121"/>
      <c r="X25" s="120"/>
      <c r="Y25" s="35">
        <f t="shared" si="13"/>
        <v>0</v>
      </c>
      <c r="Z25" s="36">
        <f t="shared" si="14"/>
        <v>0</v>
      </c>
    </row>
    <row r="26" spans="2:27" x14ac:dyDescent="0.2">
      <c r="B26" s="43"/>
      <c r="C26" s="43"/>
      <c r="D26" s="129"/>
      <c r="E26" s="43" t="s">
        <v>72</v>
      </c>
      <c r="F26" s="121"/>
      <c r="G26" s="121"/>
      <c r="H26" s="120"/>
      <c r="I26" s="35">
        <f t="shared" si="9"/>
        <v>0</v>
      </c>
      <c r="J26" s="121"/>
      <c r="K26" s="121"/>
      <c r="L26" s="120"/>
      <c r="M26" s="35">
        <f t="shared" si="10"/>
        <v>0</v>
      </c>
      <c r="N26" s="121"/>
      <c r="O26" s="121"/>
      <c r="P26" s="120"/>
      <c r="Q26" s="35">
        <f t="shared" si="11"/>
        <v>0</v>
      </c>
      <c r="R26" s="121"/>
      <c r="S26" s="121"/>
      <c r="T26" s="120"/>
      <c r="U26" s="35">
        <f t="shared" si="12"/>
        <v>0</v>
      </c>
      <c r="V26" s="121"/>
      <c r="W26" s="121"/>
      <c r="X26" s="120"/>
      <c r="Y26" s="35">
        <f t="shared" si="13"/>
        <v>0</v>
      </c>
      <c r="Z26" s="36">
        <f t="shared" si="14"/>
        <v>0</v>
      </c>
    </row>
    <row r="27" spans="2:27" x14ac:dyDescent="0.2">
      <c r="B27" s="43"/>
      <c r="C27" s="43"/>
      <c r="D27" s="129"/>
      <c r="E27" s="43" t="s">
        <v>73</v>
      </c>
      <c r="F27" s="121"/>
      <c r="G27" s="121"/>
      <c r="H27" s="120"/>
      <c r="I27" s="35">
        <f t="shared" si="9"/>
        <v>0</v>
      </c>
      <c r="J27" s="121"/>
      <c r="K27" s="121"/>
      <c r="L27" s="120"/>
      <c r="M27" s="35">
        <f t="shared" si="10"/>
        <v>0</v>
      </c>
      <c r="N27" s="121"/>
      <c r="O27" s="121"/>
      <c r="P27" s="120"/>
      <c r="Q27" s="35">
        <f t="shared" si="11"/>
        <v>0</v>
      </c>
      <c r="R27" s="121"/>
      <c r="S27" s="121"/>
      <c r="T27" s="120"/>
      <c r="U27" s="35">
        <f t="shared" si="12"/>
        <v>0</v>
      </c>
      <c r="V27" s="121"/>
      <c r="W27" s="121"/>
      <c r="X27" s="120"/>
      <c r="Y27" s="35">
        <f t="shared" si="13"/>
        <v>0</v>
      </c>
      <c r="Z27" s="36">
        <f t="shared" si="14"/>
        <v>0</v>
      </c>
    </row>
    <row r="28" spans="2:27" x14ac:dyDescent="0.2">
      <c r="B28" s="43"/>
      <c r="C28" s="43"/>
      <c r="D28" s="129"/>
      <c r="E28" s="43" t="s">
        <v>74</v>
      </c>
      <c r="F28" s="121"/>
      <c r="G28" s="121"/>
      <c r="H28" s="120"/>
      <c r="I28" s="35">
        <f t="shared" si="9"/>
        <v>0</v>
      </c>
      <c r="J28" s="121"/>
      <c r="K28" s="121"/>
      <c r="L28" s="120"/>
      <c r="M28" s="35">
        <f t="shared" si="10"/>
        <v>0</v>
      </c>
      <c r="N28" s="121"/>
      <c r="O28" s="121"/>
      <c r="P28" s="120"/>
      <c r="Q28" s="35">
        <f t="shared" si="11"/>
        <v>0</v>
      </c>
      <c r="R28" s="121"/>
      <c r="S28" s="121"/>
      <c r="T28" s="120"/>
      <c r="U28" s="35">
        <f t="shared" si="12"/>
        <v>0</v>
      </c>
      <c r="V28" s="121"/>
      <c r="W28" s="121"/>
      <c r="X28" s="120"/>
      <c r="Y28" s="35">
        <f t="shared" si="13"/>
        <v>0</v>
      </c>
      <c r="Z28" s="36">
        <f t="shared" si="14"/>
        <v>0</v>
      </c>
    </row>
    <row r="29" spans="2:27" x14ac:dyDescent="0.2">
      <c r="B29" s="39"/>
      <c r="C29" s="39"/>
      <c r="D29" s="129"/>
      <c r="E29" s="39" t="s">
        <v>33</v>
      </c>
      <c r="F29" s="122"/>
      <c r="G29" s="122"/>
      <c r="H29" s="39"/>
      <c r="I29" s="40">
        <f>SUM(I20:I28)</f>
        <v>0</v>
      </c>
      <c r="J29" s="40"/>
      <c r="K29" s="40"/>
      <c r="L29" s="40"/>
      <c r="M29" s="40">
        <f t="shared" ref="M29:Y29" si="15">SUM(M20:M28)</f>
        <v>0</v>
      </c>
      <c r="N29" s="40"/>
      <c r="O29" s="40"/>
      <c r="P29" s="40"/>
      <c r="Q29" s="40">
        <f t="shared" si="15"/>
        <v>0</v>
      </c>
      <c r="R29" s="40"/>
      <c r="S29" s="40"/>
      <c r="T29" s="40"/>
      <c r="U29" s="40">
        <f t="shared" si="15"/>
        <v>0</v>
      </c>
      <c r="V29" s="40"/>
      <c r="W29" s="40"/>
      <c r="X29" s="40"/>
      <c r="Y29" s="40">
        <f t="shared" si="15"/>
        <v>0</v>
      </c>
      <c r="Z29" s="41">
        <f t="shared" ref="Z29" si="16">SUM(I29:Y29)</f>
        <v>0</v>
      </c>
      <c r="AA29" s="42">
        <f>Z29-SUM(Z25:Z27)</f>
        <v>0</v>
      </c>
    </row>
    <row r="30" spans="2:27" x14ac:dyDescent="0.2">
      <c r="B30" s="75"/>
      <c r="C30" s="75"/>
      <c r="D30" s="75"/>
      <c r="E30" s="75" t="s">
        <v>160</v>
      </c>
      <c r="F30" s="124"/>
      <c r="G30" s="124"/>
      <c r="H30" s="75"/>
      <c r="I30" s="74"/>
      <c r="J30" s="74"/>
      <c r="K30" s="74"/>
      <c r="L30" s="74"/>
      <c r="M30" s="72"/>
      <c r="N30" s="72"/>
      <c r="O30" s="72"/>
      <c r="P30" s="72"/>
      <c r="Q30" s="72"/>
      <c r="R30" s="72"/>
      <c r="S30" s="72"/>
      <c r="T30" s="72"/>
      <c r="U30" s="72"/>
      <c r="V30" s="72"/>
      <c r="W30" s="72"/>
      <c r="X30" s="72"/>
      <c r="Y30" s="72"/>
      <c r="Z30" s="72"/>
    </row>
    <row r="31" spans="2:27" x14ac:dyDescent="0.2">
      <c r="B31" s="43"/>
      <c r="C31" s="43"/>
      <c r="D31" s="129"/>
      <c r="E31" s="43" t="s">
        <v>75</v>
      </c>
      <c r="F31" s="121"/>
      <c r="G31" s="121"/>
      <c r="H31" s="120"/>
      <c r="I31" s="35">
        <f t="shared" ref="I31:I35" si="17">F31*H31</f>
        <v>0</v>
      </c>
      <c r="J31" s="121"/>
      <c r="K31" s="121"/>
      <c r="L31" s="120"/>
      <c r="M31" s="35">
        <f t="shared" ref="M31:M35" si="18">J31*L31</f>
        <v>0</v>
      </c>
      <c r="N31" s="121"/>
      <c r="O31" s="121"/>
      <c r="P31" s="120"/>
      <c r="Q31" s="35">
        <f t="shared" ref="Q31:Q35" si="19">N31*P31</f>
        <v>0</v>
      </c>
      <c r="R31" s="121"/>
      <c r="S31" s="121"/>
      <c r="T31" s="120"/>
      <c r="U31" s="35">
        <f t="shared" ref="U31:U35" si="20">R31*T31</f>
        <v>0</v>
      </c>
      <c r="V31" s="121"/>
      <c r="W31" s="121"/>
      <c r="X31" s="120"/>
      <c r="Y31" s="35">
        <f t="shared" ref="Y31:Y35" si="21">V31*X31</f>
        <v>0</v>
      </c>
      <c r="Z31" s="36">
        <f t="shared" ref="Z31:Z35" si="22">I31+M31+Q31+U31+Y31</f>
        <v>0</v>
      </c>
    </row>
    <row r="32" spans="2:27" x14ac:dyDescent="0.2">
      <c r="B32" s="43"/>
      <c r="C32" s="43"/>
      <c r="D32" s="129"/>
      <c r="E32" s="43" t="s">
        <v>79</v>
      </c>
      <c r="F32" s="121"/>
      <c r="G32" s="121"/>
      <c r="H32" s="120"/>
      <c r="I32" s="35">
        <f t="shared" si="17"/>
        <v>0</v>
      </c>
      <c r="J32" s="121"/>
      <c r="K32" s="121"/>
      <c r="L32" s="120"/>
      <c r="M32" s="35">
        <f t="shared" si="18"/>
        <v>0</v>
      </c>
      <c r="N32" s="121"/>
      <c r="O32" s="121"/>
      <c r="P32" s="120"/>
      <c r="Q32" s="35">
        <f t="shared" si="19"/>
        <v>0</v>
      </c>
      <c r="R32" s="121"/>
      <c r="S32" s="121"/>
      <c r="T32" s="120"/>
      <c r="U32" s="35">
        <f t="shared" si="20"/>
        <v>0</v>
      </c>
      <c r="V32" s="121"/>
      <c r="W32" s="121"/>
      <c r="X32" s="120"/>
      <c r="Y32" s="35">
        <f t="shared" si="21"/>
        <v>0</v>
      </c>
      <c r="Z32" s="36">
        <f t="shared" si="22"/>
        <v>0</v>
      </c>
    </row>
    <row r="33" spans="2:27" x14ac:dyDescent="0.2">
      <c r="B33" s="43"/>
      <c r="C33" s="43"/>
      <c r="D33" s="129"/>
      <c r="E33" s="43" t="s">
        <v>76</v>
      </c>
      <c r="F33" s="121"/>
      <c r="G33" s="121"/>
      <c r="H33" s="120"/>
      <c r="I33" s="35">
        <f t="shared" si="17"/>
        <v>0</v>
      </c>
      <c r="J33" s="121"/>
      <c r="K33" s="121"/>
      <c r="L33" s="120"/>
      <c r="M33" s="35">
        <f t="shared" si="18"/>
        <v>0</v>
      </c>
      <c r="N33" s="121"/>
      <c r="O33" s="121"/>
      <c r="P33" s="120"/>
      <c r="Q33" s="35">
        <f t="shared" si="19"/>
        <v>0</v>
      </c>
      <c r="R33" s="121"/>
      <c r="S33" s="121"/>
      <c r="T33" s="120"/>
      <c r="U33" s="35">
        <f t="shared" si="20"/>
        <v>0</v>
      </c>
      <c r="V33" s="121"/>
      <c r="W33" s="121"/>
      <c r="X33" s="120"/>
      <c r="Y33" s="35">
        <f t="shared" si="21"/>
        <v>0</v>
      </c>
      <c r="Z33" s="36">
        <f t="shared" si="22"/>
        <v>0</v>
      </c>
    </row>
    <row r="34" spans="2:27" x14ac:dyDescent="0.2">
      <c r="B34" s="43"/>
      <c r="C34" s="43"/>
      <c r="D34" s="129"/>
      <c r="E34" s="43" t="s">
        <v>77</v>
      </c>
      <c r="F34" s="121"/>
      <c r="G34" s="121"/>
      <c r="H34" s="120"/>
      <c r="I34" s="35">
        <f t="shared" si="17"/>
        <v>0</v>
      </c>
      <c r="J34" s="121"/>
      <c r="K34" s="121"/>
      <c r="L34" s="120"/>
      <c r="M34" s="35">
        <f t="shared" si="18"/>
        <v>0</v>
      </c>
      <c r="N34" s="121"/>
      <c r="O34" s="121"/>
      <c r="P34" s="120"/>
      <c r="Q34" s="35">
        <f t="shared" si="19"/>
        <v>0</v>
      </c>
      <c r="R34" s="121"/>
      <c r="S34" s="121"/>
      <c r="T34" s="120"/>
      <c r="U34" s="35">
        <f t="shared" si="20"/>
        <v>0</v>
      </c>
      <c r="V34" s="121"/>
      <c r="W34" s="121"/>
      <c r="X34" s="120"/>
      <c r="Y34" s="35">
        <f t="shared" si="21"/>
        <v>0</v>
      </c>
      <c r="Z34" s="36">
        <f t="shared" si="22"/>
        <v>0</v>
      </c>
    </row>
    <row r="35" spans="2:27" x14ac:dyDescent="0.2">
      <c r="B35" s="43"/>
      <c r="C35" s="43"/>
      <c r="D35" s="129"/>
      <c r="E35" s="43" t="s">
        <v>78</v>
      </c>
      <c r="F35" s="121"/>
      <c r="G35" s="121"/>
      <c r="H35" s="120"/>
      <c r="I35" s="35">
        <f t="shared" si="17"/>
        <v>0</v>
      </c>
      <c r="J35" s="121"/>
      <c r="K35" s="121"/>
      <c r="L35" s="120"/>
      <c r="M35" s="35">
        <f t="shared" si="18"/>
        <v>0</v>
      </c>
      <c r="N35" s="121"/>
      <c r="O35" s="121"/>
      <c r="P35" s="120"/>
      <c r="Q35" s="35">
        <f t="shared" si="19"/>
        <v>0</v>
      </c>
      <c r="R35" s="121"/>
      <c r="S35" s="121"/>
      <c r="T35" s="120"/>
      <c r="U35" s="35">
        <f t="shared" si="20"/>
        <v>0</v>
      </c>
      <c r="V35" s="121"/>
      <c r="W35" s="121"/>
      <c r="X35" s="120"/>
      <c r="Y35" s="35">
        <f t="shared" si="21"/>
        <v>0</v>
      </c>
      <c r="Z35" s="36">
        <f t="shared" si="22"/>
        <v>0</v>
      </c>
    </row>
    <row r="36" spans="2:27" x14ac:dyDescent="0.2">
      <c r="B36" s="39"/>
      <c r="C36" s="39"/>
      <c r="D36" s="129"/>
      <c r="E36" s="39" t="s">
        <v>33</v>
      </c>
      <c r="F36" s="122"/>
      <c r="G36" s="122"/>
      <c r="H36" s="39"/>
      <c r="I36" s="40">
        <f>SUM(I31:I35)</f>
        <v>0</v>
      </c>
      <c r="J36" s="40"/>
      <c r="K36" s="40"/>
      <c r="L36" s="40"/>
      <c r="M36" s="40">
        <f t="shared" ref="M36:Y36" si="23">SUM(M31:M35)</f>
        <v>0</v>
      </c>
      <c r="N36" s="40"/>
      <c r="O36" s="40"/>
      <c r="P36" s="40"/>
      <c r="Q36" s="40">
        <f t="shared" si="23"/>
        <v>0</v>
      </c>
      <c r="R36" s="40"/>
      <c r="S36" s="40"/>
      <c r="T36" s="40"/>
      <c r="U36" s="40">
        <f t="shared" si="23"/>
        <v>0</v>
      </c>
      <c r="V36" s="40"/>
      <c r="W36" s="40"/>
      <c r="X36" s="40"/>
      <c r="Y36" s="40">
        <f t="shared" si="23"/>
        <v>0</v>
      </c>
      <c r="Z36" s="41">
        <f t="shared" ref="Z36" si="24">SUM(I36:Y36)</f>
        <v>0</v>
      </c>
      <c r="AA36" s="42">
        <f>Z36-SUM(Z31:Z35)</f>
        <v>0</v>
      </c>
    </row>
    <row r="37" spans="2:27" x14ac:dyDescent="0.2">
      <c r="B37" s="75"/>
      <c r="C37" s="75"/>
      <c r="D37" s="75"/>
      <c r="E37" s="75" t="s">
        <v>152</v>
      </c>
      <c r="F37" s="124"/>
      <c r="G37" s="124"/>
      <c r="H37" s="75"/>
      <c r="I37" s="74"/>
      <c r="J37" s="74"/>
      <c r="K37" s="74"/>
      <c r="L37" s="74"/>
      <c r="M37" s="72"/>
      <c r="N37" s="72"/>
      <c r="O37" s="72"/>
      <c r="P37" s="72"/>
      <c r="Q37" s="72"/>
      <c r="R37" s="72"/>
      <c r="S37" s="72"/>
      <c r="T37" s="72"/>
      <c r="U37" s="72"/>
      <c r="V37" s="72"/>
      <c r="W37" s="72"/>
      <c r="X37" s="72"/>
      <c r="Y37" s="72"/>
      <c r="Z37" s="72"/>
    </row>
    <row r="38" spans="2:27" x14ac:dyDescent="0.2">
      <c r="B38" s="66"/>
      <c r="C38" s="66"/>
      <c r="D38" s="129"/>
      <c r="E38" s="66" t="s">
        <v>152</v>
      </c>
      <c r="F38" s="121"/>
      <c r="G38" s="121"/>
      <c r="H38" s="120"/>
      <c r="I38" s="35">
        <f t="shared" ref="I38" si="25">F38*H38</f>
        <v>0</v>
      </c>
      <c r="J38" s="121"/>
      <c r="K38" s="121"/>
      <c r="L38" s="120"/>
      <c r="M38" s="35">
        <f t="shared" ref="M38" si="26">J38*L38</f>
        <v>0</v>
      </c>
      <c r="N38" s="121"/>
      <c r="O38" s="121"/>
      <c r="P38" s="120"/>
      <c r="Q38" s="35">
        <f t="shared" ref="Q38" si="27">N38*P38</f>
        <v>0</v>
      </c>
      <c r="R38" s="121"/>
      <c r="S38" s="121"/>
      <c r="T38" s="120"/>
      <c r="U38" s="35">
        <f t="shared" ref="U38" si="28">R38*T38</f>
        <v>0</v>
      </c>
      <c r="V38" s="121"/>
      <c r="W38" s="121"/>
      <c r="X38" s="120"/>
      <c r="Y38" s="35">
        <f t="shared" ref="Y38" si="29">V38*X38</f>
        <v>0</v>
      </c>
      <c r="Z38" s="36">
        <f>I38+M38+Q38+U38+Y38</f>
        <v>0</v>
      </c>
    </row>
    <row r="39" spans="2:27" x14ac:dyDescent="0.2">
      <c r="B39" s="77"/>
      <c r="C39" s="77"/>
      <c r="D39" s="129"/>
      <c r="E39" s="39" t="s">
        <v>33</v>
      </c>
      <c r="F39" s="122"/>
      <c r="G39" s="122"/>
      <c r="H39" s="39"/>
      <c r="I39" s="40">
        <f>SUM(I38)</f>
        <v>0</v>
      </c>
      <c r="J39" s="40"/>
      <c r="K39" s="40"/>
      <c r="L39" s="40"/>
      <c r="M39" s="40">
        <f t="shared" ref="M39:Y39" si="30">SUM(M38)</f>
        <v>0</v>
      </c>
      <c r="N39" s="40"/>
      <c r="O39" s="40"/>
      <c r="P39" s="40"/>
      <c r="Q39" s="40">
        <f t="shared" si="30"/>
        <v>0</v>
      </c>
      <c r="R39" s="40"/>
      <c r="S39" s="40"/>
      <c r="T39" s="40"/>
      <c r="U39" s="40">
        <f t="shared" si="30"/>
        <v>0</v>
      </c>
      <c r="V39" s="40"/>
      <c r="W39" s="40"/>
      <c r="X39" s="40"/>
      <c r="Y39" s="40">
        <f t="shared" si="30"/>
        <v>0</v>
      </c>
      <c r="Z39" s="41">
        <f>SUM(I39:Y39)</f>
        <v>0</v>
      </c>
    </row>
    <row r="40" spans="2:27" x14ac:dyDescent="0.2">
      <c r="B40" s="78"/>
      <c r="C40" s="78"/>
      <c r="D40" s="78"/>
      <c r="E40" s="75" t="s">
        <v>154</v>
      </c>
      <c r="F40" s="124"/>
      <c r="G40" s="124"/>
      <c r="H40" s="75"/>
      <c r="I40" s="74"/>
      <c r="J40" s="74"/>
      <c r="K40" s="74"/>
      <c r="L40" s="74"/>
      <c r="M40" s="72"/>
      <c r="N40" s="72"/>
      <c r="O40" s="72"/>
      <c r="P40" s="72"/>
      <c r="Q40" s="72"/>
      <c r="R40" s="72"/>
      <c r="S40" s="72"/>
      <c r="T40" s="72"/>
      <c r="U40" s="72"/>
      <c r="V40" s="72"/>
      <c r="W40" s="72"/>
      <c r="X40" s="72"/>
      <c r="Y40" s="72"/>
      <c r="Z40" s="72"/>
    </row>
    <row r="41" spans="2:27" ht="25.5" x14ac:dyDescent="0.2">
      <c r="B41" s="66"/>
      <c r="C41" s="66"/>
      <c r="D41" s="129"/>
      <c r="E41" s="66" t="s">
        <v>161</v>
      </c>
      <c r="F41" s="121"/>
      <c r="G41" s="121"/>
      <c r="H41" s="120"/>
      <c r="I41" s="35">
        <f t="shared" ref="I41:I42" si="31">F41*H41</f>
        <v>0</v>
      </c>
      <c r="J41" s="121"/>
      <c r="K41" s="121"/>
      <c r="L41" s="120"/>
      <c r="M41" s="35">
        <f t="shared" ref="M41:M42" si="32">J41*L41</f>
        <v>0</v>
      </c>
      <c r="N41" s="121"/>
      <c r="O41" s="121"/>
      <c r="P41" s="120"/>
      <c r="Q41" s="35">
        <f t="shared" ref="Q41:Q42" si="33">N41*P41</f>
        <v>0</v>
      </c>
      <c r="R41" s="121"/>
      <c r="S41" s="121"/>
      <c r="T41" s="120"/>
      <c r="U41" s="35">
        <f t="shared" ref="U41:U42" si="34">R41*T41</f>
        <v>0</v>
      </c>
      <c r="V41" s="121"/>
      <c r="W41" s="121"/>
      <c r="X41" s="120"/>
      <c r="Y41" s="35">
        <f t="shared" ref="Y41:Y42" si="35">V41*X41</f>
        <v>0</v>
      </c>
      <c r="Z41" s="36">
        <f t="shared" ref="Z41:Z42" si="36">I41+M41+Q41+U41+Y41</f>
        <v>0</v>
      </c>
    </row>
    <row r="42" spans="2:27" ht="25.5" x14ac:dyDescent="0.2">
      <c r="B42" s="66"/>
      <c r="C42" s="66"/>
      <c r="D42" s="129"/>
      <c r="E42" s="66" t="s">
        <v>162</v>
      </c>
      <c r="F42" s="121"/>
      <c r="G42" s="121"/>
      <c r="H42" s="120"/>
      <c r="I42" s="35">
        <f t="shared" si="31"/>
        <v>0</v>
      </c>
      <c r="J42" s="121"/>
      <c r="K42" s="121"/>
      <c r="L42" s="120"/>
      <c r="M42" s="35">
        <f t="shared" si="32"/>
        <v>0</v>
      </c>
      <c r="N42" s="121"/>
      <c r="O42" s="121"/>
      <c r="P42" s="120"/>
      <c r="Q42" s="35">
        <f t="shared" si="33"/>
        <v>0</v>
      </c>
      <c r="R42" s="121"/>
      <c r="S42" s="121"/>
      <c r="T42" s="120"/>
      <c r="U42" s="35">
        <f t="shared" si="34"/>
        <v>0</v>
      </c>
      <c r="V42" s="121"/>
      <c r="W42" s="121"/>
      <c r="X42" s="120"/>
      <c r="Y42" s="35">
        <f t="shared" si="35"/>
        <v>0</v>
      </c>
      <c r="Z42" s="36">
        <f t="shared" si="36"/>
        <v>0</v>
      </c>
    </row>
    <row r="43" spans="2:27" x14ac:dyDescent="0.2">
      <c r="B43" s="39"/>
      <c r="C43" s="39"/>
      <c r="D43" s="39"/>
      <c r="E43" s="39" t="s">
        <v>33</v>
      </c>
      <c r="F43" s="122"/>
      <c r="G43" s="122"/>
      <c r="H43" s="39"/>
      <c r="I43" s="40">
        <f>SUM(I41:I42)</f>
        <v>0</v>
      </c>
      <c r="J43" s="40"/>
      <c r="K43" s="40"/>
      <c r="L43" s="40"/>
      <c r="M43" s="40">
        <f t="shared" ref="M43:Y43" si="37">SUM(M41:M42)</f>
        <v>0</v>
      </c>
      <c r="N43" s="40"/>
      <c r="O43" s="40"/>
      <c r="P43" s="40"/>
      <c r="Q43" s="40">
        <f t="shared" si="37"/>
        <v>0</v>
      </c>
      <c r="R43" s="40"/>
      <c r="S43" s="40"/>
      <c r="T43" s="40"/>
      <c r="U43" s="40">
        <f t="shared" si="37"/>
        <v>0</v>
      </c>
      <c r="V43" s="40"/>
      <c r="W43" s="40"/>
      <c r="X43" s="40"/>
      <c r="Y43" s="40">
        <f t="shared" si="37"/>
        <v>0</v>
      </c>
      <c r="Z43" s="41">
        <f>SUM(I43:Y43)</f>
        <v>0</v>
      </c>
      <c r="AA43" s="42">
        <f>Z43-SUM(Z38:Z42)</f>
        <v>0</v>
      </c>
    </row>
    <row r="44" spans="2:27" x14ac:dyDescent="0.2">
      <c r="B44" s="71"/>
      <c r="C44" s="71"/>
      <c r="D44" s="71"/>
      <c r="E44" s="71" t="s">
        <v>81</v>
      </c>
      <c r="F44" s="123"/>
      <c r="G44" s="123"/>
      <c r="H44" s="71"/>
      <c r="I44" s="72"/>
      <c r="J44" s="72"/>
      <c r="K44" s="72"/>
      <c r="L44" s="72"/>
      <c r="M44" s="72"/>
      <c r="N44" s="72"/>
      <c r="O44" s="72"/>
      <c r="P44" s="72"/>
      <c r="Q44" s="72"/>
      <c r="R44" s="72"/>
      <c r="S44" s="72"/>
      <c r="T44" s="72"/>
      <c r="U44" s="72"/>
      <c r="V44" s="72"/>
      <c r="W44" s="72"/>
      <c r="X44" s="72"/>
      <c r="Y44" s="72"/>
      <c r="Z44" s="72"/>
    </row>
    <row r="45" spans="2:27" x14ac:dyDescent="0.2">
      <c r="B45" s="66"/>
      <c r="C45" s="66"/>
      <c r="D45" s="129"/>
      <c r="E45" s="66" t="s">
        <v>82</v>
      </c>
      <c r="F45" s="121"/>
      <c r="G45" s="121"/>
      <c r="H45" s="120"/>
      <c r="I45" s="35">
        <f t="shared" ref="I45:I47" si="38">F45*H45</f>
        <v>0</v>
      </c>
      <c r="J45" s="121"/>
      <c r="K45" s="121"/>
      <c r="L45" s="120"/>
      <c r="M45" s="35">
        <f t="shared" ref="M45:M47" si="39">J45*L45</f>
        <v>0</v>
      </c>
      <c r="N45" s="121"/>
      <c r="O45" s="121"/>
      <c r="P45" s="120"/>
      <c r="Q45" s="35">
        <f t="shared" ref="Q45:Q47" si="40">N45*P45</f>
        <v>0</v>
      </c>
      <c r="R45" s="121"/>
      <c r="S45" s="121"/>
      <c r="T45" s="120"/>
      <c r="U45" s="35">
        <f t="shared" ref="U45:U47" si="41">R45*T45</f>
        <v>0</v>
      </c>
      <c r="V45" s="121"/>
      <c r="W45" s="121"/>
      <c r="X45" s="120"/>
      <c r="Y45" s="35">
        <f t="shared" ref="Y45:Y47" si="42">V45*X45</f>
        <v>0</v>
      </c>
      <c r="Z45" s="36">
        <f t="shared" ref="Z45:Z47" si="43">I45+M45+Q45+U45+Y45</f>
        <v>0</v>
      </c>
    </row>
    <row r="46" spans="2:27" x14ac:dyDescent="0.2">
      <c r="B46" s="66"/>
      <c r="C46" s="66"/>
      <c r="D46" s="129"/>
      <c r="E46" s="66" t="s">
        <v>83</v>
      </c>
      <c r="F46" s="121"/>
      <c r="G46" s="121"/>
      <c r="H46" s="120"/>
      <c r="I46" s="35">
        <f t="shared" si="38"/>
        <v>0</v>
      </c>
      <c r="J46" s="121"/>
      <c r="K46" s="121"/>
      <c r="L46" s="120"/>
      <c r="M46" s="35">
        <f t="shared" si="39"/>
        <v>0</v>
      </c>
      <c r="N46" s="121"/>
      <c r="O46" s="121"/>
      <c r="P46" s="120"/>
      <c r="Q46" s="35">
        <f t="shared" si="40"/>
        <v>0</v>
      </c>
      <c r="R46" s="121"/>
      <c r="S46" s="121"/>
      <c r="T46" s="120"/>
      <c r="U46" s="35">
        <f t="shared" si="41"/>
        <v>0</v>
      </c>
      <c r="V46" s="121"/>
      <c r="W46" s="121"/>
      <c r="X46" s="120"/>
      <c r="Y46" s="35">
        <f t="shared" si="42"/>
        <v>0</v>
      </c>
      <c r="Z46" s="36">
        <f t="shared" si="43"/>
        <v>0</v>
      </c>
    </row>
    <row r="47" spans="2:27" x14ac:dyDescent="0.2">
      <c r="B47" s="66"/>
      <c r="C47" s="66"/>
      <c r="D47" s="129"/>
      <c r="E47" s="66" t="s">
        <v>84</v>
      </c>
      <c r="F47" s="121"/>
      <c r="G47" s="121"/>
      <c r="H47" s="120"/>
      <c r="I47" s="35">
        <f t="shared" si="38"/>
        <v>0</v>
      </c>
      <c r="J47" s="121"/>
      <c r="K47" s="121"/>
      <c r="L47" s="120"/>
      <c r="M47" s="35">
        <f t="shared" si="39"/>
        <v>0</v>
      </c>
      <c r="N47" s="121"/>
      <c r="O47" s="121"/>
      <c r="P47" s="120"/>
      <c r="Q47" s="35">
        <f t="shared" si="40"/>
        <v>0</v>
      </c>
      <c r="R47" s="121"/>
      <c r="S47" s="121"/>
      <c r="T47" s="120"/>
      <c r="U47" s="35">
        <f t="shared" si="41"/>
        <v>0</v>
      </c>
      <c r="V47" s="121"/>
      <c r="W47" s="121"/>
      <c r="X47" s="120"/>
      <c r="Y47" s="35">
        <f t="shared" si="42"/>
        <v>0</v>
      </c>
      <c r="Z47" s="36">
        <f t="shared" si="43"/>
        <v>0</v>
      </c>
    </row>
    <row r="48" spans="2:27" x14ac:dyDescent="0.2">
      <c r="B48" s="39"/>
      <c r="C48" s="39"/>
      <c r="D48" s="39"/>
      <c r="E48" s="39" t="s">
        <v>33</v>
      </c>
      <c r="F48" s="122"/>
      <c r="G48" s="122"/>
      <c r="H48" s="39"/>
      <c r="I48" s="40">
        <f>SUM(I45:I47)</f>
        <v>0</v>
      </c>
      <c r="J48" s="40"/>
      <c r="K48" s="40"/>
      <c r="L48" s="40"/>
      <c r="M48" s="40">
        <f t="shared" ref="M48:Y48" si="44">SUM(M45:M47)</f>
        <v>0</v>
      </c>
      <c r="N48" s="40"/>
      <c r="O48" s="40"/>
      <c r="P48" s="40"/>
      <c r="Q48" s="40">
        <f t="shared" si="44"/>
        <v>0</v>
      </c>
      <c r="R48" s="40"/>
      <c r="S48" s="40"/>
      <c r="T48" s="40"/>
      <c r="U48" s="40">
        <f t="shared" si="44"/>
        <v>0</v>
      </c>
      <c r="V48" s="40"/>
      <c r="W48" s="40"/>
      <c r="X48" s="40"/>
      <c r="Y48" s="40">
        <f t="shared" si="44"/>
        <v>0</v>
      </c>
      <c r="Z48" s="41">
        <f>SUM(I48:Y48)</f>
        <v>0</v>
      </c>
      <c r="AA48" s="42">
        <f>Z48-SUM(Z45:Z47)</f>
        <v>0</v>
      </c>
    </row>
    <row r="49" spans="2:27" x14ac:dyDescent="0.2">
      <c r="B49" s="73"/>
      <c r="C49" s="73"/>
      <c r="D49" s="73"/>
      <c r="E49" s="73" t="s">
        <v>85</v>
      </c>
      <c r="F49" s="125"/>
      <c r="G49" s="125"/>
      <c r="H49" s="73"/>
      <c r="I49" s="74"/>
      <c r="J49" s="74"/>
      <c r="K49" s="74"/>
      <c r="L49" s="74"/>
      <c r="M49" s="72"/>
      <c r="N49" s="72"/>
      <c r="O49" s="72"/>
      <c r="P49" s="72"/>
      <c r="Q49" s="72"/>
      <c r="R49" s="72"/>
      <c r="S49" s="72"/>
      <c r="T49" s="72"/>
      <c r="U49" s="72"/>
      <c r="V49" s="72"/>
      <c r="W49" s="72"/>
      <c r="X49" s="72"/>
      <c r="Y49" s="72"/>
      <c r="Z49" s="72"/>
    </row>
    <row r="50" spans="2:27" x14ac:dyDescent="0.2">
      <c r="B50" s="66"/>
      <c r="C50" s="66"/>
      <c r="D50" s="129"/>
      <c r="E50" s="66" t="s">
        <v>86</v>
      </c>
      <c r="F50" s="121"/>
      <c r="G50" s="121"/>
      <c r="H50" s="120"/>
      <c r="I50" s="35">
        <f t="shared" ref="I50:I54" si="45">F50*H50</f>
        <v>0</v>
      </c>
      <c r="J50" s="121"/>
      <c r="K50" s="121"/>
      <c r="L50" s="120"/>
      <c r="M50" s="35">
        <f t="shared" ref="M50:M54" si="46">J50*L50</f>
        <v>0</v>
      </c>
      <c r="N50" s="121"/>
      <c r="O50" s="121"/>
      <c r="P50" s="120"/>
      <c r="Q50" s="35">
        <f t="shared" ref="Q50:Q54" si="47">N50*P50</f>
        <v>0</v>
      </c>
      <c r="R50" s="121"/>
      <c r="S50" s="121"/>
      <c r="T50" s="120"/>
      <c r="U50" s="35">
        <f t="shared" ref="U50:U54" si="48">R50*T50</f>
        <v>0</v>
      </c>
      <c r="V50" s="121"/>
      <c r="W50" s="121"/>
      <c r="X50" s="120"/>
      <c r="Y50" s="35">
        <f t="shared" ref="Y50:Y54" si="49">V50*X50</f>
        <v>0</v>
      </c>
      <c r="Z50" s="36">
        <f t="shared" ref="Z50:Z54" si="50">I50+M50+Q50+U50+Y50</f>
        <v>0</v>
      </c>
    </row>
    <row r="51" spans="2:27" x14ac:dyDescent="0.2">
      <c r="B51" s="66"/>
      <c r="C51" s="66"/>
      <c r="D51" s="129"/>
      <c r="E51" s="66" t="s">
        <v>87</v>
      </c>
      <c r="F51" s="121"/>
      <c r="G51" s="121"/>
      <c r="H51" s="120"/>
      <c r="I51" s="35">
        <f t="shared" si="45"/>
        <v>0</v>
      </c>
      <c r="J51" s="121"/>
      <c r="K51" s="121"/>
      <c r="L51" s="120"/>
      <c r="M51" s="35">
        <f t="shared" si="46"/>
        <v>0</v>
      </c>
      <c r="N51" s="121"/>
      <c r="O51" s="121"/>
      <c r="P51" s="120"/>
      <c r="Q51" s="35">
        <f t="shared" si="47"/>
        <v>0</v>
      </c>
      <c r="R51" s="121"/>
      <c r="S51" s="121"/>
      <c r="T51" s="120"/>
      <c r="U51" s="35">
        <f t="shared" si="48"/>
        <v>0</v>
      </c>
      <c r="V51" s="121"/>
      <c r="W51" s="121"/>
      <c r="X51" s="120"/>
      <c r="Y51" s="35">
        <f t="shared" si="49"/>
        <v>0</v>
      </c>
      <c r="Z51" s="36">
        <f t="shared" si="50"/>
        <v>0</v>
      </c>
    </row>
    <row r="52" spans="2:27" x14ac:dyDescent="0.2">
      <c r="B52" s="66"/>
      <c r="C52" s="66"/>
      <c r="D52" s="129"/>
      <c r="E52" s="66" t="s">
        <v>88</v>
      </c>
      <c r="F52" s="121"/>
      <c r="G52" s="121"/>
      <c r="H52" s="120"/>
      <c r="I52" s="35">
        <f t="shared" si="45"/>
        <v>0</v>
      </c>
      <c r="J52" s="121"/>
      <c r="K52" s="121"/>
      <c r="L52" s="120"/>
      <c r="M52" s="35">
        <f t="shared" si="46"/>
        <v>0</v>
      </c>
      <c r="N52" s="121"/>
      <c r="O52" s="121"/>
      <c r="P52" s="120"/>
      <c r="Q52" s="35">
        <f t="shared" si="47"/>
        <v>0</v>
      </c>
      <c r="R52" s="121"/>
      <c r="S52" s="121"/>
      <c r="T52" s="120"/>
      <c r="U52" s="35">
        <f t="shared" si="48"/>
        <v>0</v>
      </c>
      <c r="V52" s="121"/>
      <c r="W52" s="121"/>
      <c r="X52" s="120"/>
      <c r="Y52" s="35">
        <f t="shared" si="49"/>
        <v>0</v>
      </c>
      <c r="Z52" s="36">
        <f t="shared" si="50"/>
        <v>0</v>
      </c>
    </row>
    <row r="53" spans="2:27" x14ac:dyDescent="0.2">
      <c r="B53" s="66"/>
      <c r="C53" s="66"/>
      <c r="D53" s="129"/>
      <c r="E53" s="66" t="s">
        <v>89</v>
      </c>
      <c r="F53" s="121"/>
      <c r="G53" s="121"/>
      <c r="H53" s="120"/>
      <c r="I53" s="35">
        <f t="shared" si="45"/>
        <v>0</v>
      </c>
      <c r="J53" s="121"/>
      <c r="K53" s="121"/>
      <c r="L53" s="120"/>
      <c r="M53" s="35">
        <f t="shared" si="46"/>
        <v>0</v>
      </c>
      <c r="N53" s="121"/>
      <c r="O53" s="121"/>
      <c r="P53" s="120"/>
      <c r="Q53" s="35">
        <f t="shared" si="47"/>
        <v>0</v>
      </c>
      <c r="R53" s="121"/>
      <c r="S53" s="121"/>
      <c r="T53" s="120"/>
      <c r="U53" s="35">
        <f t="shared" si="48"/>
        <v>0</v>
      </c>
      <c r="V53" s="121"/>
      <c r="W53" s="121"/>
      <c r="X53" s="120"/>
      <c r="Y53" s="35">
        <f t="shared" si="49"/>
        <v>0</v>
      </c>
      <c r="Z53" s="36">
        <f t="shared" si="50"/>
        <v>0</v>
      </c>
    </row>
    <row r="54" spans="2:27" x14ac:dyDescent="0.2">
      <c r="B54" s="66"/>
      <c r="C54" s="66"/>
      <c r="D54" s="129"/>
      <c r="E54" s="66" t="s">
        <v>90</v>
      </c>
      <c r="F54" s="121"/>
      <c r="G54" s="121"/>
      <c r="H54" s="120"/>
      <c r="I54" s="35">
        <f t="shared" si="45"/>
        <v>0</v>
      </c>
      <c r="J54" s="121"/>
      <c r="K54" s="121"/>
      <c r="L54" s="120"/>
      <c r="M54" s="35">
        <f t="shared" si="46"/>
        <v>0</v>
      </c>
      <c r="N54" s="121"/>
      <c r="O54" s="121"/>
      <c r="P54" s="120"/>
      <c r="Q54" s="35">
        <f t="shared" si="47"/>
        <v>0</v>
      </c>
      <c r="R54" s="121"/>
      <c r="S54" s="121"/>
      <c r="T54" s="120"/>
      <c r="U54" s="35">
        <f t="shared" si="48"/>
        <v>0</v>
      </c>
      <c r="V54" s="121"/>
      <c r="W54" s="121"/>
      <c r="X54" s="120"/>
      <c r="Y54" s="35">
        <f t="shared" si="49"/>
        <v>0</v>
      </c>
      <c r="Z54" s="36">
        <f t="shared" si="50"/>
        <v>0</v>
      </c>
    </row>
    <row r="55" spans="2:27" x14ac:dyDescent="0.2">
      <c r="B55" s="39"/>
      <c r="C55" s="39"/>
      <c r="D55" s="39"/>
      <c r="E55" s="39" t="s">
        <v>33</v>
      </c>
      <c r="F55" s="122"/>
      <c r="G55" s="122"/>
      <c r="H55" s="39"/>
      <c r="I55" s="40">
        <f>SUM(I50:I54)</f>
        <v>0</v>
      </c>
      <c r="J55" s="40"/>
      <c r="K55" s="40"/>
      <c r="L55" s="40"/>
      <c r="M55" s="40">
        <f t="shared" ref="M55:Y55" si="51">SUM(M50:M54)</f>
        <v>0</v>
      </c>
      <c r="N55" s="40"/>
      <c r="O55" s="40"/>
      <c r="P55" s="40"/>
      <c r="Q55" s="40">
        <f t="shared" si="51"/>
        <v>0</v>
      </c>
      <c r="R55" s="40"/>
      <c r="S55" s="40"/>
      <c r="T55" s="40"/>
      <c r="U55" s="40">
        <f t="shared" si="51"/>
        <v>0</v>
      </c>
      <c r="V55" s="40"/>
      <c r="W55" s="40"/>
      <c r="X55" s="40"/>
      <c r="Y55" s="40">
        <f t="shared" si="51"/>
        <v>0</v>
      </c>
      <c r="Z55" s="41">
        <f t="shared" ref="Z55" si="52">SUM(I55:Y55)</f>
        <v>0</v>
      </c>
      <c r="AA55" s="42">
        <f>Z55-SUM(Z50:Z54)</f>
        <v>0</v>
      </c>
    </row>
    <row r="56" spans="2:27" x14ac:dyDescent="0.2">
      <c r="B56" s="75"/>
      <c r="C56" s="75"/>
      <c r="D56" s="75"/>
      <c r="E56" s="75" t="s">
        <v>91</v>
      </c>
      <c r="F56" s="124"/>
      <c r="G56" s="124"/>
      <c r="H56" s="75"/>
      <c r="I56" s="74"/>
      <c r="J56" s="74"/>
      <c r="K56" s="74"/>
      <c r="L56" s="74"/>
      <c r="M56" s="72"/>
      <c r="N56" s="72"/>
      <c r="O56" s="72"/>
      <c r="P56" s="72"/>
      <c r="Q56" s="72"/>
      <c r="R56" s="72"/>
      <c r="S56" s="72"/>
      <c r="T56" s="72"/>
      <c r="U56" s="72"/>
      <c r="V56" s="72"/>
      <c r="W56" s="72"/>
      <c r="X56" s="72"/>
      <c r="Y56" s="72"/>
      <c r="Z56" s="72"/>
    </row>
    <row r="57" spans="2:27" x14ac:dyDescent="0.2">
      <c r="B57" s="66"/>
      <c r="C57" s="66"/>
      <c r="D57" s="129"/>
      <c r="E57" s="66" t="s">
        <v>91</v>
      </c>
      <c r="F57" s="121"/>
      <c r="G57" s="121"/>
      <c r="H57" s="120"/>
      <c r="I57" s="35">
        <f t="shared" ref="I57:I60" si="53">F57*H57</f>
        <v>0</v>
      </c>
      <c r="J57" s="121"/>
      <c r="K57" s="121"/>
      <c r="L57" s="120"/>
      <c r="M57" s="35">
        <f t="shared" ref="M57:M60" si="54">J57*L57</f>
        <v>0</v>
      </c>
      <c r="N57" s="121"/>
      <c r="O57" s="121"/>
      <c r="P57" s="120"/>
      <c r="Q57" s="35">
        <f t="shared" ref="Q57:Q60" si="55">N57*P57</f>
        <v>0</v>
      </c>
      <c r="R57" s="121"/>
      <c r="S57" s="121"/>
      <c r="T57" s="120"/>
      <c r="U57" s="35">
        <f t="shared" ref="U57:U60" si="56">R57*T57</f>
        <v>0</v>
      </c>
      <c r="V57" s="121"/>
      <c r="W57" s="121"/>
      <c r="X57" s="120"/>
      <c r="Y57" s="35">
        <f t="shared" ref="Y57:Y60" si="57">V57*X57</f>
        <v>0</v>
      </c>
      <c r="Z57" s="36">
        <f t="shared" ref="Z57:Z60" si="58">I57+M57+Q57+U57+Y57</f>
        <v>0</v>
      </c>
    </row>
    <row r="58" spans="2:27" x14ac:dyDescent="0.2">
      <c r="B58" s="66"/>
      <c r="C58" s="66"/>
      <c r="D58" s="129"/>
      <c r="E58" s="66" t="s">
        <v>92</v>
      </c>
      <c r="F58" s="121"/>
      <c r="G58" s="121"/>
      <c r="H58" s="120"/>
      <c r="I58" s="35">
        <f t="shared" si="53"/>
        <v>0</v>
      </c>
      <c r="J58" s="121"/>
      <c r="K58" s="121"/>
      <c r="L58" s="120"/>
      <c r="M58" s="35">
        <f t="shared" si="54"/>
        <v>0</v>
      </c>
      <c r="N58" s="121"/>
      <c r="O58" s="121"/>
      <c r="P58" s="120"/>
      <c r="Q58" s="35">
        <f t="shared" si="55"/>
        <v>0</v>
      </c>
      <c r="R58" s="121"/>
      <c r="S58" s="121"/>
      <c r="T58" s="120"/>
      <c r="U58" s="35">
        <f t="shared" si="56"/>
        <v>0</v>
      </c>
      <c r="V58" s="121"/>
      <c r="W58" s="121"/>
      <c r="X58" s="120"/>
      <c r="Y58" s="35">
        <f t="shared" si="57"/>
        <v>0</v>
      </c>
      <c r="Z58" s="36">
        <f t="shared" si="58"/>
        <v>0</v>
      </c>
    </row>
    <row r="59" spans="2:27" x14ac:dyDescent="0.2">
      <c r="B59" s="66"/>
      <c r="C59" s="66"/>
      <c r="D59" s="129"/>
      <c r="E59" s="66" t="s">
        <v>93</v>
      </c>
      <c r="F59" s="121"/>
      <c r="G59" s="121"/>
      <c r="H59" s="120"/>
      <c r="I59" s="35">
        <f t="shared" si="53"/>
        <v>0</v>
      </c>
      <c r="J59" s="121"/>
      <c r="K59" s="121"/>
      <c r="L59" s="120"/>
      <c r="M59" s="35">
        <f t="shared" si="54"/>
        <v>0</v>
      </c>
      <c r="N59" s="121"/>
      <c r="O59" s="121"/>
      <c r="P59" s="120"/>
      <c r="Q59" s="35">
        <f t="shared" si="55"/>
        <v>0</v>
      </c>
      <c r="R59" s="121"/>
      <c r="S59" s="121"/>
      <c r="T59" s="120"/>
      <c r="U59" s="35">
        <f t="shared" si="56"/>
        <v>0</v>
      </c>
      <c r="V59" s="121"/>
      <c r="W59" s="121"/>
      <c r="X59" s="120"/>
      <c r="Y59" s="35">
        <f t="shared" si="57"/>
        <v>0</v>
      </c>
      <c r="Z59" s="36">
        <f t="shared" si="58"/>
        <v>0</v>
      </c>
    </row>
    <row r="60" spans="2:27" x14ac:dyDescent="0.2">
      <c r="B60" s="66"/>
      <c r="C60" s="66"/>
      <c r="D60" s="129"/>
      <c r="E60" s="66" t="s">
        <v>90</v>
      </c>
      <c r="F60" s="121"/>
      <c r="G60" s="121"/>
      <c r="H60" s="120"/>
      <c r="I60" s="35">
        <f t="shared" si="53"/>
        <v>0</v>
      </c>
      <c r="J60" s="121"/>
      <c r="K60" s="121"/>
      <c r="L60" s="120"/>
      <c r="M60" s="35">
        <f t="shared" si="54"/>
        <v>0</v>
      </c>
      <c r="N60" s="121"/>
      <c r="O60" s="121"/>
      <c r="P60" s="120"/>
      <c r="Q60" s="35">
        <f t="shared" si="55"/>
        <v>0</v>
      </c>
      <c r="R60" s="121"/>
      <c r="S60" s="121"/>
      <c r="T60" s="120"/>
      <c r="U60" s="35">
        <f t="shared" si="56"/>
        <v>0</v>
      </c>
      <c r="V60" s="121"/>
      <c r="W60" s="121"/>
      <c r="X60" s="120"/>
      <c r="Y60" s="35">
        <f t="shared" si="57"/>
        <v>0</v>
      </c>
      <c r="Z60" s="36">
        <f t="shared" si="58"/>
        <v>0</v>
      </c>
    </row>
    <row r="61" spans="2:27" x14ac:dyDescent="0.2">
      <c r="B61" s="39"/>
      <c r="C61" s="39"/>
      <c r="D61" s="39"/>
      <c r="E61" s="39" t="s">
        <v>33</v>
      </c>
      <c r="F61" s="122"/>
      <c r="G61" s="122"/>
      <c r="H61" s="39"/>
      <c r="I61" s="40">
        <f>SUM(I57:I60)</f>
        <v>0</v>
      </c>
      <c r="J61" s="40"/>
      <c r="K61" s="40"/>
      <c r="L61" s="40"/>
      <c r="M61" s="40">
        <f t="shared" ref="M61:Y61" si="59">SUM(M57:M60)</f>
        <v>0</v>
      </c>
      <c r="N61" s="40"/>
      <c r="O61" s="40"/>
      <c r="P61" s="40"/>
      <c r="Q61" s="40">
        <f t="shared" si="59"/>
        <v>0</v>
      </c>
      <c r="R61" s="40"/>
      <c r="S61" s="40"/>
      <c r="T61" s="40"/>
      <c r="U61" s="40">
        <f t="shared" si="59"/>
        <v>0</v>
      </c>
      <c r="V61" s="40"/>
      <c r="W61" s="40"/>
      <c r="X61" s="40"/>
      <c r="Y61" s="40">
        <f t="shared" si="59"/>
        <v>0</v>
      </c>
      <c r="Z61" s="41">
        <f>SUM(I61:Y61)</f>
        <v>0</v>
      </c>
      <c r="AA61" s="42">
        <f>Z61-SUM(Z57:Z60)</f>
        <v>0</v>
      </c>
    </row>
    <row r="62" spans="2:27" x14ac:dyDescent="0.2">
      <c r="B62" s="75"/>
      <c r="C62" s="75"/>
      <c r="D62" s="75"/>
      <c r="E62" s="75" t="s">
        <v>94</v>
      </c>
      <c r="F62" s="124"/>
      <c r="G62" s="124"/>
      <c r="H62" s="75"/>
      <c r="I62" s="74"/>
      <c r="J62" s="74"/>
      <c r="K62" s="74"/>
      <c r="L62" s="74"/>
      <c r="M62" s="72"/>
      <c r="N62" s="72"/>
      <c r="O62" s="72"/>
      <c r="P62" s="72"/>
      <c r="Q62" s="72"/>
      <c r="R62" s="72"/>
      <c r="S62" s="72"/>
      <c r="T62" s="72"/>
      <c r="U62" s="72"/>
      <c r="V62" s="72"/>
      <c r="W62" s="72"/>
      <c r="X62" s="72"/>
      <c r="Y62" s="72"/>
      <c r="Z62" s="72"/>
    </row>
    <row r="63" spans="2:27" x14ac:dyDescent="0.2">
      <c r="B63" s="66"/>
      <c r="C63" s="66"/>
      <c r="D63" s="129"/>
      <c r="E63" s="66" t="s">
        <v>95</v>
      </c>
      <c r="F63" s="121"/>
      <c r="G63" s="121"/>
      <c r="H63" s="120"/>
      <c r="I63" s="35">
        <f t="shared" ref="I63:I65" si="60">F63*H63</f>
        <v>0</v>
      </c>
      <c r="J63" s="121"/>
      <c r="K63" s="121"/>
      <c r="L63" s="120"/>
      <c r="M63" s="35">
        <f t="shared" ref="M63:M65" si="61">J63*L63</f>
        <v>0</v>
      </c>
      <c r="N63" s="121"/>
      <c r="O63" s="121"/>
      <c r="P63" s="120"/>
      <c r="Q63" s="35">
        <f t="shared" ref="Q63:Q65" si="62">N63*P63</f>
        <v>0</v>
      </c>
      <c r="R63" s="121"/>
      <c r="S63" s="121"/>
      <c r="T63" s="120"/>
      <c r="U63" s="35">
        <f t="shared" ref="U63:U65" si="63">R63*T63</f>
        <v>0</v>
      </c>
      <c r="V63" s="121"/>
      <c r="W63" s="121"/>
      <c r="X63" s="120"/>
      <c r="Y63" s="35">
        <f t="shared" ref="Y63:Y65" si="64">V63*X63</f>
        <v>0</v>
      </c>
      <c r="Z63" s="36">
        <f t="shared" ref="Z63:Z65" si="65">I63+M63+Q63+U63+Y63</f>
        <v>0</v>
      </c>
    </row>
    <row r="64" spans="2:27" x14ac:dyDescent="0.2">
      <c r="B64" s="66"/>
      <c r="C64" s="66"/>
      <c r="D64" s="129"/>
      <c r="E64" s="66" t="s">
        <v>96</v>
      </c>
      <c r="F64" s="121"/>
      <c r="G64" s="121"/>
      <c r="H64" s="120"/>
      <c r="I64" s="35">
        <f t="shared" si="60"/>
        <v>0</v>
      </c>
      <c r="J64" s="121"/>
      <c r="K64" s="121"/>
      <c r="L64" s="120"/>
      <c r="M64" s="35">
        <f t="shared" si="61"/>
        <v>0</v>
      </c>
      <c r="N64" s="121"/>
      <c r="O64" s="121"/>
      <c r="P64" s="120"/>
      <c r="Q64" s="35">
        <f t="shared" si="62"/>
        <v>0</v>
      </c>
      <c r="R64" s="121"/>
      <c r="S64" s="121"/>
      <c r="T64" s="120"/>
      <c r="U64" s="35">
        <f t="shared" si="63"/>
        <v>0</v>
      </c>
      <c r="V64" s="121"/>
      <c r="W64" s="121"/>
      <c r="X64" s="120"/>
      <c r="Y64" s="35">
        <f t="shared" si="64"/>
        <v>0</v>
      </c>
      <c r="Z64" s="36">
        <f t="shared" si="65"/>
        <v>0</v>
      </c>
    </row>
    <row r="65" spans="2:27" x14ac:dyDescent="0.2">
      <c r="B65" s="66"/>
      <c r="C65" s="66"/>
      <c r="D65" s="129"/>
      <c r="E65" s="66" t="s">
        <v>97</v>
      </c>
      <c r="F65" s="121"/>
      <c r="G65" s="121"/>
      <c r="H65" s="120"/>
      <c r="I65" s="35">
        <f t="shared" si="60"/>
        <v>0</v>
      </c>
      <c r="J65" s="121"/>
      <c r="K65" s="121"/>
      <c r="L65" s="120"/>
      <c r="M65" s="35">
        <f t="shared" si="61"/>
        <v>0</v>
      </c>
      <c r="N65" s="121"/>
      <c r="O65" s="121"/>
      <c r="P65" s="120"/>
      <c r="Q65" s="35">
        <f t="shared" si="62"/>
        <v>0</v>
      </c>
      <c r="R65" s="121"/>
      <c r="S65" s="121"/>
      <c r="T65" s="120"/>
      <c r="U65" s="35">
        <f t="shared" si="63"/>
        <v>0</v>
      </c>
      <c r="V65" s="121"/>
      <c r="W65" s="121"/>
      <c r="X65" s="120"/>
      <c r="Y65" s="35">
        <f t="shared" si="64"/>
        <v>0</v>
      </c>
      <c r="Z65" s="36">
        <f t="shared" si="65"/>
        <v>0</v>
      </c>
    </row>
    <row r="66" spans="2:27" x14ac:dyDescent="0.2">
      <c r="B66" s="39"/>
      <c r="C66" s="39"/>
      <c r="D66" s="39"/>
      <c r="E66" s="39" t="s">
        <v>33</v>
      </c>
      <c r="F66" s="122"/>
      <c r="G66" s="122"/>
      <c r="H66" s="39"/>
      <c r="I66" s="40">
        <f t="shared" ref="I66:Y66" si="66">SUM(I63:I65)</f>
        <v>0</v>
      </c>
      <c r="J66" s="40"/>
      <c r="K66" s="40"/>
      <c r="L66" s="40"/>
      <c r="M66" s="40">
        <f t="shared" si="66"/>
        <v>0</v>
      </c>
      <c r="N66" s="40"/>
      <c r="O66" s="40"/>
      <c r="P66" s="40"/>
      <c r="Q66" s="40">
        <f t="shared" si="66"/>
        <v>0</v>
      </c>
      <c r="R66" s="40"/>
      <c r="S66" s="40"/>
      <c r="T66" s="40"/>
      <c r="U66" s="40">
        <f t="shared" si="66"/>
        <v>0</v>
      </c>
      <c r="V66" s="40"/>
      <c r="W66" s="40"/>
      <c r="X66" s="40"/>
      <c r="Y66" s="40">
        <f t="shared" si="66"/>
        <v>0</v>
      </c>
      <c r="Z66" s="41">
        <f>SUM(I66:Y66)</f>
        <v>0</v>
      </c>
      <c r="AA66" s="42">
        <f>Z66-SUM(Z63:Z65)</f>
        <v>0</v>
      </c>
    </row>
    <row r="67" spans="2:27" x14ac:dyDescent="0.2">
      <c r="B67" s="79"/>
      <c r="C67" s="79"/>
      <c r="D67" s="79"/>
      <c r="E67" s="79" t="s">
        <v>172</v>
      </c>
      <c r="F67" s="79"/>
      <c r="G67" s="79"/>
      <c r="H67" s="79"/>
      <c r="I67" s="80">
        <f>I11+I18+I29+I36+I39+I43+I48+I55+I61+I66</f>
        <v>0</v>
      </c>
      <c r="J67" s="80"/>
      <c r="K67" s="80"/>
      <c r="L67" s="80"/>
      <c r="M67" s="80">
        <f t="shared" ref="M67:Y67" si="67">M11+M18+M29+M36+M39+M43+M48+M55+M61+M66</f>
        <v>0</v>
      </c>
      <c r="N67" s="80"/>
      <c r="O67" s="80"/>
      <c r="P67" s="80"/>
      <c r="Q67" s="80">
        <f t="shared" si="67"/>
        <v>0</v>
      </c>
      <c r="R67" s="80"/>
      <c r="S67" s="80"/>
      <c r="T67" s="80"/>
      <c r="U67" s="80">
        <f t="shared" si="67"/>
        <v>0</v>
      </c>
      <c r="V67" s="80"/>
      <c r="W67" s="80"/>
      <c r="X67" s="80"/>
      <c r="Y67" s="80">
        <f t="shared" si="67"/>
        <v>0</v>
      </c>
      <c r="Z67" s="80">
        <f>Z11+Z18+Z29+Z36+Z39+Z43+Z48+Z55+Z61+Z66</f>
        <v>0</v>
      </c>
    </row>
    <row r="68" spans="2:27" x14ac:dyDescent="0.2">
      <c r="B68" s="81"/>
      <c r="C68" s="82"/>
      <c r="D68" s="82"/>
      <c r="E68" s="76"/>
      <c r="F68" s="131" t="s">
        <v>6</v>
      </c>
      <c r="G68" s="131"/>
      <c r="H68" s="131"/>
      <c r="I68" s="131"/>
      <c r="J68" s="131" t="s">
        <v>7</v>
      </c>
      <c r="K68" s="131"/>
      <c r="L68" s="131"/>
      <c r="M68" s="131"/>
      <c r="N68" s="131" t="s">
        <v>8</v>
      </c>
      <c r="O68" s="131"/>
      <c r="P68" s="131"/>
      <c r="Q68" s="131"/>
      <c r="R68" s="131" t="s">
        <v>9</v>
      </c>
      <c r="S68" s="131"/>
      <c r="T68" s="131"/>
      <c r="U68" s="131"/>
      <c r="V68" s="131" t="s">
        <v>10</v>
      </c>
      <c r="W68" s="131"/>
      <c r="X68" s="131"/>
      <c r="Y68" s="131"/>
      <c r="Z68" s="34" t="s">
        <v>33</v>
      </c>
      <c r="AA68" s="67"/>
    </row>
    <row r="69" spans="2:27" ht="32.1" customHeight="1" x14ac:dyDescent="0.2">
      <c r="B69" s="110" t="s">
        <v>185</v>
      </c>
      <c r="C69" s="111" t="s">
        <v>164</v>
      </c>
      <c r="D69" s="130" t="s">
        <v>199</v>
      </c>
      <c r="E69" s="128" t="s">
        <v>53</v>
      </c>
      <c r="F69" s="65"/>
      <c r="G69" s="65"/>
      <c r="H69" s="65"/>
      <c r="I69" s="65"/>
      <c r="J69" s="65"/>
      <c r="K69" s="65"/>
      <c r="L69" s="65"/>
      <c r="M69" s="65"/>
      <c r="N69" s="65"/>
      <c r="O69" s="65"/>
      <c r="P69" s="65"/>
      <c r="Q69" s="65"/>
      <c r="R69" s="65"/>
      <c r="S69" s="65"/>
      <c r="T69" s="65"/>
      <c r="U69" s="65"/>
      <c r="V69" s="65"/>
      <c r="W69" s="65"/>
      <c r="X69" s="65"/>
      <c r="Y69" s="65"/>
      <c r="Z69" s="65"/>
      <c r="AA69" s="68"/>
    </row>
    <row r="70" spans="2:27" x14ac:dyDescent="0.2">
      <c r="B70" s="63" t="s">
        <v>54</v>
      </c>
      <c r="C70" s="63" t="s">
        <v>55</v>
      </c>
      <c r="D70" s="63"/>
      <c r="E70" s="63" t="s">
        <v>56</v>
      </c>
      <c r="F70" s="63"/>
      <c r="G70" s="63"/>
      <c r="H70" s="63"/>
      <c r="I70" s="64"/>
      <c r="J70" s="64"/>
      <c r="K70" s="64"/>
      <c r="L70" s="64"/>
      <c r="M70" s="64"/>
      <c r="N70" s="64"/>
      <c r="O70" s="64"/>
      <c r="P70" s="64"/>
      <c r="Q70" s="64"/>
      <c r="R70" s="64"/>
      <c r="S70" s="64"/>
      <c r="T70" s="64"/>
      <c r="U70" s="64"/>
      <c r="V70" s="64"/>
      <c r="W70" s="64"/>
      <c r="X70" s="64"/>
      <c r="Y70" s="64"/>
      <c r="Z70" s="64"/>
      <c r="AA70" s="68"/>
    </row>
    <row r="71" spans="2:27" x14ac:dyDescent="0.2">
      <c r="B71" s="71"/>
      <c r="C71" s="71"/>
      <c r="D71" s="71"/>
      <c r="E71" s="71" t="s">
        <v>57</v>
      </c>
      <c r="F71" s="71" t="s">
        <v>197</v>
      </c>
      <c r="G71" s="71" t="s">
        <v>196</v>
      </c>
      <c r="H71" s="71" t="s">
        <v>198</v>
      </c>
      <c r="I71" s="71" t="s">
        <v>33</v>
      </c>
      <c r="J71" s="71" t="s">
        <v>197</v>
      </c>
      <c r="K71" s="71" t="s">
        <v>196</v>
      </c>
      <c r="L71" s="71" t="s">
        <v>198</v>
      </c>
      <c r="M71" s="71" t="s">
        <v>33</v>
      </c>
      <c r="N71" s="71" t="s">
        <v>197</v>
      </c>
      <c r="O71" s="71" t="s">
        <v>196</v>
      </c>
      <c r="P71" s="71" t="s">
        <v>198</v>
      </c>
      <c r="Q71" s="71" t="s">
        <v>33</v>
      </c>
      <c r="R71" s="71" t="s">
        <v>197</v>
      </c>
      <c r="S71" s="71" t="s">
        <v>196</v>
      </c>
      <c r="T71" s="71" t="s">
        <v>198</v>
      </c>
      <c r="U71" s="71" t="s">
        <v>33</v>
      </c>
      <c r="V71" s="71" t="s">
        <v>197</v>
      </c>
      <c r="W71" s="71" t="s">
        <v>196</v>
      </c>
      <c r="X71" s="71" t="s">
        <v>198</v>
      </c>
      <c r="Y71" s="71" t="s">
        <v>33</v>
      </c>
      <c r="Z71" s="72"/>
      <c r="AA71" s="68"/>
    </row>
    <row r="72" spans="2:27" ht="38.25" x14ac:dyDescent="0.2">
      <c r="B72" s="37"/>
      <c r="C72" s="37"/>
      <c r="D72" s="129"/>
      <c r="E72" s="37" t="s">
        <v>58</v>
      </c>
      <c r="F72" s="121"/>
      <c r="G72" s="121"/>
      <c r="H72" s="120"/>
      <c r="I72" s="35">
        <f>F72*H72</f>
        <v>0</v>
      </c>
      <c r="J72" s="121"/>
      <c r="K72" s="121"/>
      <c r="L72" s="120"/>
      <c r="M72" s="35">
        <f>J72*L72</f>
        <v>0</v>
      </c>
      <c r="N72" s="121"/>
      <c r="O72" s="121"/>
      <c r="P72" s="120"/>
      <c r="Q72" s="35">
        <f>N72*P72</f>
        <v>0</v>
      </c>
      <c r="R72" s="121"/>
      <c r="S72" s="121"/>
      <c r="T72" s="120"/>
      <c r="U72" s="35">
        <f>R72*T72</f>
        <v>0</v>
      </c>
      <c r="V72" s="121"/>
      <c r="W72" s="121"/>
      <c r="X72" s="120"/>
      <c r="Y72" s="35">
        <f>V72*X72</f>
        <v>0</v>
      </c>
      <c r="Z72" s="36">
        <f>I72+M72+Q72+U72+Y72</f>
        <v>0</v>
      </c>
      <c r="AA72" s="69"/>
    </row>
    <row r="73" spans="2:27" x14ac:dyDescent="0.2">
      <c r="B73" s="38"/>
      <c r="C73" s="38"/>
      <c r="D73" s="129"/>
      <c r="E73" s="38" t="s">
        <v>59</v>
      </c>
      <c r="F73" s="121"/>
      <c r="G73" s="121"/>
      <c r="H73" s="119"/>
      <c r="I73" s="35">
        <f>F73*H73</f>
        <v>0</v>
      </c>
      <c r="J73" s="121"/>
      <c r="K73" s="121"/>
      <c r="L73" s="119"/>
      <c r="M73" s="35">
        <f>J73*L73</f>
        <v>0</v>
      </c>
      <c r="N73" s="121"/>
      <c r="O73" s="121"/>
      <c r="P73" s="119"/>
      <c r="Q73" s="35">
        <f>N73*P73</f>
        <v>0</v>
      </c>
      <c r="R73" s="121"/>
      <c r="S73" s="121"/>
      <c r="T73" s="119"/>
      <c r="U73" s="35">
        <f>R73*T73</f>
        <v>0</v>
      </c>
      <c r="V73" s="121"/>
      <c r="W73" s="121"/>
      <c r="X73" s="119"/>
      <c r="Y73" s="35">
        <f>V73*X73</f>
        <v>0</v>
      </c>
      <c r="Z73" s="36">
        <f>I73+M73+Q73+U73+Y73</f>
        <v>0</v>
      </c>
      <c r="AA73" s="68"/>
    </row>
    <row r="74" spans="2:27" x14ac:dyDescent="0.2">
      <c r="B74" s="39"/>
      <c r="C74" s="39"/>
      <c r="D74" s="129"/>
      <c r="E74" s="39" t="s">
        <v>33</v>
      </c>
      <c r="F74" s="122"/>
      <c r="G74" s="122"/>
      <c r="H74" s="39"/>
      <c r="I74" s="40">
        <f>SUM(I72:I73)</f>
        <v>0</v>
      </c>
      <c r="J74" s="40"/>
      <c r="K74" s="40"/>
      <c r="L74" s="40"/>
      <c r="M74" s="40">
        <f t="shared" ref="M74" si="68">SUM(M72:M73)</f>
        <v>0</v>
      </c>
      <c r="N74" s="40"/>
      <c r="O74" s="40"/>
      <c r="P74" s="40"/>
      <c r="Q74" s="40">
        <f t="shared" ref="Q74" si="69">SUM(Q72:Q73)</f>
        <v>0</v>
      </c>
      <c r="R74" s="40"/>
      <c r="S74" s="40"/>
      <c r="T74" s="40"/>
      <c r="U74" s="40">
        <f t="shared" ref="U74" si="70">SUM(U72:U73)</f>
        <v>0</v>
      </c>
      <c r="V74" s="40"/>
      <c r="W74" s="40"/>
      <c r="X74" s="40"/>
      <c r="Y74" s="40">
        <f t="shared" ref="Y74" si="71">SUM(Y72:Y73)</f>
        <v>0</v>
      </c>
      <c r="Z74" s="41">
        <f>SUM(I74:Y74)</f>
        <v>0</v>
      </c>
      <c r="AA74" s="42">
        <f>Z74-SUM(Z72:Z73)</f>
        <v>0</v>
      </c>
    </row>
    <row r="75" spans="2:27" x14ac:dyDescent="0.2">
      <c r="B75" s="71"/>
      <c r="C75" s="71"/>
      <c r="D75" s="71"/>
      <c r="E75" s="71" t="s">
        <v>60</v>
      </c>
      <c r="F75" s="123"/>
      <c r="G75" s="123"/>
      <c r="H75" s="71"/>
      <c r="I75" s="74"/>
      <c r="J75" s="74"/>
      <c r="K75" s="74"/>
      <c r="L75" s="74"/>
      <c r="M75" s="72"/>
      <c r="N75" s="72"/>
      <c r="O75" s="72"/>
      <c r="P75" s="72"/>
      <c r="Q75" s="72"/>
      <c r="R75" s="72"/>
      <c r="S75" s="72"/>
      <c r="T75" s="72"/>
      <c r="U75" s="72"/>
      <c r="V75" s="72"/>
      <c r="W75" s="72"/>
      <c r="X75" s="72"/>
      <c r="Y75" s="72"/>
      <c r="Z75" s="72"/>
    </row>
    <row r="76" spans="2:27" ht="25.5" x14ac:dyDescent="0.2">
      <c r="B76" s="43"/>
      <c r="C76" s="43"/>
      <c r="D76" s="129"/>
      <c r="E76" s="43" t="s">
        <v>61</v>
      </c>
      <c r="F76" s="121"/>
      <c r="G76" s="121"/>
      <c r="H76" s="120"/>
      <c r="I76" s="35">
        <f t="shared" ref="I76:I80" si="72">F76*H76</f>
        <v>0</v>
      </c>
      <c r="J76" s="121"/>
      <c r="K76" s="121"/>
      <c r="L76" s="120"/>
      <c r="M76" s="35">
        <f t="shared" ref="M76:M80" si="73">J76*L76</f>
        <v>0</v>
      </c>
      <c r="N76" s="121"/>
      <c r="O76" s="121"/>
      <c r="P76" s="120"/>
      <c r="Q76" s="35">
        <f t="shared" ref="Q76:Q80" si="74">N76*P76</f>
        <v>0</v>
      </c>
      <c r="R76" s="121"/>
      <c r="S76" s="121"/>
      <c r="T76" s="120"/>
      <c r="U76" s="35">
        <f t="shared" ref="U76:U80" si="75">R76*T76</f>
        <v>0</v>
      </c>
      <c r="V76" s="121"/>
      <c r="W76" s="121"/>
      <c r="X76" s="120"/>
      <c r="Y76" s="35">
        <f t="shared" ref="Y76:Y80" si="76">V76*X76</f>
        <v>0</v>
      </c>
      <c r="Z76" s="36">
        <f t="shared" ref="Z76:Z80" si="77">I76+M76+Q76+U76+Y76</f>
        <v>0</v>
      </c>
    </row>
    <row r="77" spans="2:27" x14ac:dyDescent="0.2">
      <c r="B77" s="43"/>
      <c r="C77" s="43"/>
      <c r="D77" s="129"/>
      <c r="E77" s="43" t="s">
        <v>62</v>
      </c>
      <c r="F77" s="121"/>
      <c r="G77" s="121"/>
      <c r="H77" s="120"/>
      <c r="I77" s="35">
        <f t="shared" si="72"/>
        <v>0</v>
      </c>
      <c r="J77" s="121"/>
      <c r="K77" s="121"/>
      <c r="L77" s="120"/>
      <c r="M77" s="35">
        <f t="shared" si="73"/>
        <v>0</v>
      </c>
      <c r="N77" s="121"/>
      <c r="O77" s="121"/>
      <c r="P77" s="120"/>
      <c r="Q77" s="35">
        <f t="shared" si="74"/>
        <v>0</v>
      </c>
      <c r="R77" s="121"/>
      <c r="S77" s="121"/>
      <c r="T77" s="120"/>
      <c r="U77" s="35">
        <f t="shared" si="75"/>
        <v>0</v>
      </c>
      <c r="V77" s="121"/>
      <c r="W77" s="121"/>
      <c r="X77" s="120"/>
      <c r="Y77" s="35">
        <f t="shared" si="76"/>
        <v>0</v>
      </c>
      <c r="Z77" s="36">
        <f t="shared" si="77"/>
        <v>0</v>
      </c>
    </row>
    <row r="78" spans="2:27" x14ac:dyDescent="0.2">
      <c r="B78" s="43"/>
      <c r="C78" s="43"/>
      <c r="D78" s="129"/>
      <c r="E78" s="43" t="s">
        <v>63</v>
      </c>
      <c r="F78" s="121"/>
      <c r="G78" s="121"/>
      <c r="H78" s="120"/>
      <c r="I78" s="35">
        <f t="shared" si="72"/>
        <v>0</v>
      </c>
      <c r="J78" s="121"/>
      <c r="K78" s="121"/>
      <c r="L78" s="120"/>
      <c r="M78" s="35">
        <f t="shared" si="73"/>
        <v>0</v>
      </c>
      <c r="N78" s="121"/>
      <c r="O78" s="121"/>
      <c r="P78" s="120"/>
      <c r="Q78" s="35">
        <f t="shared" si="74"/>
        <v>0</v>
      </c>
      <c r="R78" s="121"/>
      <c r="S78" s="121"/>
      <c r="T78" s="120"/>
      <c r="U78" s="35">
        <f t="shared" si="75"/>
        <v>0</v>
      </c>
      <c r="V78" s="121"/>
      <c r="W78" s="121"/>
      <c r="X78" s="120"/>
      <c r="Y78" s="35">
        <f t="shared" si="76"/>
        <v>0</v>
      </c>
      <c r="Z78" s="36">
        <f t="shared" si="77"/>
        <v>0</v>
      </c>
    </row>
    <row r="79" spans="2:27" x14ac:dyDescent="0.2">
      <c r="B79" s="43"/>
      <c r="C79" s="43"/>
      <c r="D79" s="129"/>
      <c r="E79" s="43" t="s">
        <v>64</v>
      </c>
      <c r="F79" s="121"/>
      <c r="G79" s="121"/>
      <c r="H79" s="120"/>
      <c r="I79" s="35">
        <f t="shared" si="72"/>
        <v>0</v>
      </c>
      <c r="J79" s="121"/>
      <c r="K79" s="121"/>
      <c r="L79" s="120"/>
      <c r="M79" s="35">
        <f t="shared" si="73"/>
        <v>0</v>
      </c>
      <c r="N79" s="121"/>
      <c r="O79" s="121"/>
      <c r="P79" s="120"/>
      <c r="Q79" s="35">
        <f t="shared" si="74"/>
        <v>0</v>
      </c>
      <c r="R79" s="121"/>
      <c r="S79" s="121"/>
      <c r="T79" s="120"/>
      <c r="U79" s="35">
        <f t="shared" si="75"/>
        <v>0</v>
      </c>
      <c r="V79" s="121"/>
      <c r="W79" s="121"/>
      <c r="X79" s="120"/>
      <c r="Y79" s="35">
        <f t="shared" si="76"/>
        <v>0</v>
      </c>
      <c r="Z79" s="36">
        <f t="shared" si="77"/>
        <v>0</v>
      </c>
    </row>
    <row r="80" spans="2:27" x14ac:dyDescent="0.2">
      <c r="B80" s="43"/>
      <c r="C80" s="43"/>
      <c r="D80" s="129"/>
      <c r="E80" s="43" t="s">
        <v>65</v>
      </c>
      <c r="F80" s="121"/>
      <c r="G80" s="121"/>
      <c r="H80" s="120"/>
      <c r="I80" s="35">
        <f t="shared" si="72"/>
        <v>0</v>
      </c>
      <c r="J80" s="121"/>
      <c r="K80" s="121"/>
      <c r="L80" s="120"/>
      <c r="M80" s="35">
        <f t="shared" si="73"/>
        <v>0</v>
      </c>
      <c r="N80" s="121"/>
      <c r="O80" s="121"/>
      <c r="P80" s="120"/>
      <c r="Q80" s="35">
        <f t="shared" si="74"/>
        <v>0</v>
      </c>
      <c r="R80" s="121"/>
      <c r="S80" s="121"/>
      <c r="T80" s="120"/>
      <c r="U80" s="35">
        <f t="shared" si="75"/>
        <v>0</v>
      </c>
      <c r="V80" s="121"/>
      <c r="W80" s="121"/>
      <c r="X80" s="120"/>
      <c r="Y80" s="35">
        <f t="shared" si="76"/>
        <v>0</v>
      </c>
      <c r="Z80" s="36">
        <f t="shared" si="77"/>
        <v>0</v>
      </c>
    </row>
    <row r="81" spans="2:27" x14ac:dyDescent="0.2">
      <c r="B81" s="39"/>
      <c r="C81" s="39"/>
      <c r="D81" s="129"/>
      <c r="E81" s="39" t="s">
        <v>33</v>
      </c>
      <c r="F81" s="122"/>
      <c r="G81" s="122"/>
      <c r="H81" s="39"/>
      <c r="I81" s="40">
        <f>SUM(I76:I80)</f>
        <v>0</v>
      </c>
      <c r="J81" s="40"/>
      <c r="K81" s="40"/>
      <c r="L81" s="40"/>
      <c r="M81" s="40">
        <f t="shared" ref="M81" si="78">SUM(M76:M80)</f>
        <v>0</v>
      </c>
      <c r="N81" s="40"/>
      <c r="O81" s="40"/>
      <c r="P81" s="40"/>
      <c r="Q81" s="40">
        <f t="shared" ref="Q81" si="79">SUM(Q76:Q80)</f>
        <v>0</v>
      </c>
      <c r="R81" s="40"/>
      <c r="S81" s="40"/>
      <c r="T81" s="40"/>
      <c r="U81" s="40">
        <f t="shared" ref="U81" si="80">SUM(U76:U80)</f>
        <v>0</v>
      </c>
      <c r="V81" s="40"/>
      <c r="W81" s="40"/>
      <c r="X81" s="40"/>
      <c r="Y81" s="40">
        <f t="shared" ref="Y81" si="81">SUM(Y76:Y80)</f>
        <v>0</v>
      </c>
      <c r="Z81" s="41">
        <f t="shared" ref="Z81" si="82">SUM(I81:Y81)</f>
        <v>0</v>
      </c>
      <c r="AA81" s="42">
        <f>Z81-SUM(Z76:Z80)</f>
        <v>0</v>
      </c>
    </row>
    <row r="82" spans="2:27" x14ac:dyDescent="0.2">
      <c r="B82" s="71"/>
      <c r="C82" s="71"/>
      <c r="D82" s="71"/>
      <c r="E82" s="71" t="s">
        <v>159</v>
      </c>
      <c r="F82" s="123"/>
      <c r="G82" s="123"/>
      <c r="H82" s="71"/>
      <c r="I82" s="74"/>
      <c r="J82" s="74"/>
      <c r="K82" s="74"/>
      <c r="L82" s="74"/>
      <c r="M82" s="72"/>
      <c r="N82" s="72"/>
      <c r="O82" s="72"/>
      <c r="P82" s="72"/>
      <c r="Q82" s="72"/>
      <c r="R82" s="72"/>
      <c r="S82" s="72"/>
      <c r="T82" s="72"/>
      <c r="U82" s="72"/>
      <c r="V82" s="72"/>
      <c r="W82" s="72"/>
      <c r="X82" s="72"/>
      <c r="Y82" s="72"/>
      <c r="Z82" s="72"/>
    </row>
    <row r="83" spans="2:27" x14ac:dyDescent="0.2">
      <c r="B83" s="43"/>
      <c r="C83" s="43"/>
      <c r="D83" s="129"/>
      <c r="E83" s="43" t="s">
        <v>66</v>
      </c>
      <c r="F83" s="121"/>
      <c r="G83" s="121"/>
      <c r="H83" s="120"/>
      <c r="I83" s="35">
        <f t="shared" ref="I83:I91" si="83">F83*H83</f>
        <v>0</v>
      </c>
      <c r="J83" s="121"/>
      <c r="K83" s="121"/>
      <c r="L83" s="120"/>
      <c r="M83" s="35">
        <f t="shared" ref="M83:M91" si="84">J83*L83</f>
        <v>0</v>
      </c>
      <c r="N83" s="121"/>
      <c r="O83" s="121"/>
      <c r="P83" s="120"/>
      <c r="Q83" s="35">
        <f t="shared" ref="Q83:Q91" si="85">N83*P83</f>
        <v>0</v>
      </c>
      <c r="R83" s="121"/>
      <c r="S83" s="121"/>
      <c r="T83" s="120"/>
      <c r="U83" s="35">
        <f t="shared" ref="U83:U91" si="86">R83*T83</f>
        <v>0</v>
      </c>
      <c r="V83" s="121"/>
      <c r="W83" s="121"/>
      <c r="X83" s="120"/>
      <c r="Y83" s="35">
        <f t="shared" ref="Y83:Y91" si="87">V83*X83</f>
        <v>0</v>
      </c>
      <c r="Z83" s="36">
        <f t="shared" ref="Z83:Z91" si="88">I83+M83+Q83+U83+Y83</f>
        <v>0</v>
      </c>
    </row>
    <row r="84" spans="2:27" x14ac:dyDescent="0.2">
      <c r="B84" s="43"/>
      <c r="C84" s="43"/>
      <c r="D84" s="129"/>
      <c r="E84" s="43" t="s">
        <v>67</v>
      </c>
      <c r="F84" s="121"/>
      <c r="G84" s="121"/>
      <c r="H84" s="120"/>
      <c r="I84" s="35">
        <f t="shared" si="83"/>
        <v>0</v>
      </c>
      <c r="J84" s="121"/>
      <c r="K84" s="121"/>
      <c r="L84" s="120"/>
      <c r="M84" s="35">
        <f t="shared" si="84"/>
        <v>0</v>
      </c>
      <c r="N84" s="121"/>
      <c r="O84" s="121"/>
      <c r="P84" s="120"/>
      <c r="Q84" s="35">
        <f t="shared" si="85"/>
        <v>0</v>
      </c>
      <c r="R84" s="121"/>
      <c r="S84" s="121"/>
      <c r="T84" s="120"/>
      <c r="U84" s="35">
        <f t="shared" si="86"/>
        <v>0</v>
      </c>
      <c r="V84" s="121"/>
      <c r="W84" s="121"/>
      <c r="X84" s="120"/>
      <c r="Y84" s="35">
        <f t="shared" si="87"/>
        <v>0</v>
      </c>
      <c r="Z84" s="36">
        <f t="shared" si="88"/>
        <v>0</v>
      </c>
    </row>
    <row r="85" spans="2:27" x14ac:dyDescent="0.2">
      <c r="B85" s="43"/>
      <c r="C85" s="43"/>
      <c r="D85" s="129"/>
      <c r="E85" s="43" t="s">
        <v>68</v>
      </c>
      <c r="F85" s="121"/>
      <c r="G85" s="121"/>
      <c r="H85" s="120"/>
      <c r="I85" s="35">
        <f t="shared" si="83"/>
        <v>0</v>
      </c>
      <c r="J85" s="121"/>
      <c r="K85" s="121"/>
      <c r="L85" s="120"/>
      <c r="M85" s="35">
        <f t="shared" si="84"/>
        <v>0</v>
      </c>
      <c r="N85" s="121"/>
      <c r="O85" s="121"/>
      <c r="P85" s="120"/>
      <c r="Q85" s="35">
        <f t="shared" si="85"/>
        <v>0</v>
      </c>
      <c r="R85" s="121"/>
      <c r="S85" s="121"/>
      <c r="T85" s="120"/>
      <c r="U85" s="35">
        <f t="shared" si="86"/>
        <v>0</v>
      </c>
      <c r="V85" s="121"/>
      <c r="W85" s="121"/>
      <c r="X85" s="120"/>
      <c r="Y85" s="35">
        <f t="shared" si="87"/>
        <v>0</v>
      </c>
      <c r="Z85" s="36">
        <f t="shared" si="88"/>
        <v>0</v>
      </c>
    </row>
    <row r="86" spans="2:27" x14ac:dyDescent="0.2">
      <c r="B86" s="43"/>
      <c r="C86" s="43"/>
      <c r="D86" s="129"/>
      <c r="E86" s="43" t="s">
        <v>69</v>
      </c>
      <c r="F86" s="121"/>
      <c r="G86" s="121"/>
      <c r="H86" s="120"/>
      <c r="I86" s="35">
        <f t="shared" si="83"/>
        <v>0</v>
      </c>
      <c r="J86" s="121"/>
      <c r="K86" s="121"/>
      <c r="L86" s="120"/>
      <c r="M86" s="35">
        <f t="shared" si="84"/>
        <v>0</v>
      </c>
      <c r="N86" s="121"/>
      <c r="O86" s="121"/>
      <c r="P86" s="120"/>
      <c r="Q86" s="35">
        <f t="shared" si="85"/>
        <v>0</v>
      </c>
      <c r="R86" s="121"/>
      <c r="S86" s="121"/>
      <c r="T86" s="120"/>
      <c r="U86" s="35">
        <f t="shared" si="86"/>
        <v>0</v>
      </c>
      <c r="V86" s="121"/>
      <c r="W86" s="121"/>
      <c r="X86" s="120"/>
      <c r="Y86" s="35">
        <f t="shared" si="87"/>
        <v>0</v>
      </c>
      <c r="Z86" s="36">
        <f t="shared" si="88"/>
        <v>0</v>
      </c>
    </row>
    <row r="87" spans="2:27" x14ac:dyDescent="0.2">
      <c r="B87" s="43"/>
      <c r="C87" s="43"/>
      <c r="D87" s="129"/>
      <c r="E87" s="43" t="s">
        <v>70</v>
      </c>
      <c r="F87" s="121"/>
      <c r="G87" s="121"/>
      <c r="H87" s="120"/>
      <c r="I87" s="35">
        <f t="shared" si="83"/>
        <v>0</v>
      </c>
      <c r="J87" s="121"/>
      <c r="K87" s="121"/>
      <c r="L87" s="120"/>
      <c r="M87" s="35">
        <f t="shared" si="84"/>
        <v>0</v>
      </c>
      <c r="N87" s="121"/>
      <c r="O87" s="121"/>
      <c r="P87" s="120"/>
      <c r="Q87" s="35">
        <f t="shared" si="85"/>
        <v>0</v>
      </c>
      <c r="R87" s="121"/>
      <c r="S87" s="121"/>
      <c r="T87" s="120"/>
      <c r="U87" s="35">
        <f t="shared" si="86"/>
        <v>0</v>
      </c>
      <c r="V87" s="121"/>
      <c r="W87" s="121"/>
      <c r="X87" s="120"/>
      <c r="Y87" s="35">
        <f t="shared" si="87"/>
        <v>0</v>
      </c>
      <c r="Z87" s="36">
        <f t="shared" si="88"/>
        <v>0</v>
      </c>
    </row>
    <row r="88" spans="2:27" x14ac:dyDescent="0.2">
      <c r="B88" s="43"/>
      <c r="C88" s="43"/>
      <c r="D88" s="129"/>
      <c r="E88" s="43" t="s">
        <v>71</v>
      </c>
      <c r="F88" s="121"/>
      <c r="G88" s="121"/>
      <c r="H88" s="120"/>
      <c r="I88" s="35">
        <f t="shared" si="83"/>
        <v>0</v>
      </c>
      <c r="J88" s="121"/>
      <c r="K88" s="121"/>
      <c r="L88" s="120"/>
      <c r="M88" s="35">
        <f t="shared" si="84"/>
        <v>0</v>
      </c>
      <c r="N88" s="121"/>
      <c r="O88" s="121"/>
      <c r="P88" s="120"/>
      <c r="Q88" s="35">
        <f t="shared" si="85"/>
        <v>0</v>
      </c>
      <c r="R88" s="121"/>
      <c r="S88" s="121"/>
      <c r="T88" s="120"/>
      <c r="U88" s="35">
        <f t="shared" si="86"/>
        <v>0</v>
      </c>
      <c r="V88" s="121"/>
      <c r="W88" s="121"/>
      <c r="X88" s="120"/>
      <c r="Y88" s="35">
        <f t="shared" si="87"/>
        <v>0</v>
      </c>
      <c r="Z88" s="36">
        <f t="shared" si="88"/>
        <v>0</v>
      </c>
    </row>
    <row r="89" spans="2:27" x14ac:dyDescent="0.2">
      <c r="B89" s="43"/>
      <c r="C89" s="43"/>
      <c r="D89" s="129"/>
      <c r="E89" s="43" t="s">
        <v>72</v>
      </c>
      <c r="F89" s="121"/>
      <c r="G89" s="121"/>
      <c r="H89" s="120"/>
      <c r="I89" s="35">
        <f t="shared" si="83"/>
        <v>0</v>
      </c>
      <c r="J89" s="121"/>
      <c r="K89" s="121"/>
      <c r="L89" s="120"/>
      <c r="M89" s="35">
        <f t="shared" si="84"/>
        <v>0</v>
      </c>
      <c r="N89" s="121"/>
      <c r="O89" s="121"/>
      <c r="P89" s="120"/>
      <c r="Q89" s="35">
        <f t="shared" si="85"/>
        <v>0</v>
      </c>
      <c r="R89" s="121"/>
      <c r="S89" s="121"/>
      <c r="T89" s="120"/>
      <c r="U89" s="35">
        <f t="shared" si="86"/>
        <v>0</v>
      </c>
      <c r="V89" s="121"/>
      <c r="W89" s="121"/>
      <c r="X89" s="120"/>
      <c r="Y89" s="35">
        <f t="shared" si="87"/>
        <v>0</v>
      </c>
      <c r="Z89" s="36">
        <f t="shared" si="88"/>
        <v>0</v>
      </c>
    </row>
    <row r="90" spans="2:27" x14ac:dyDescent="0.2">
      <c r="B90" s="43"/>
      <c r="C90" s="43"/>
      <c r="D90" s="129"/>
      <c r="E90" s="43" t="s">
        <v>73</v>
      </c>
      <c r="F90" s="121"/>
      <c r="G90" s="121"/>
      <c r="H90" s="120"/>
      <c r="I90" s="35">
        <f t="shared" si="83"/>
        <v>0</v>
      </c>
      <c r="J90" s="121"/>
      <c r="K90" s="121"/>
      <c r="L90" s="120"/>
      <c r="M90" s="35">
        <f t="shared" si="84"/>
        <v>0</v>
      </c>
      <c r="N90" s="121"/>
      <c r="O90" s="121"/>
      <c r="P90" s="120"/>
      <c r="Q90" s="35">
        <f t="shared" si="85"/>
        <v>0</v>
      </c>
      <c r="R90" s="121"/>
      <c r="S90" s="121"/>
      <c r="T90" s="120"/>
      <c r="U90" s="35">
        <f t="shared" si="86"/>
        <v>0</v>
      </c>
      <c r="V90" s="121"/>
      <c r="W90" s="121"/>
      <c r="X90" s="120"/>
      <c r="Y90" s="35">
        <f t="shared" si="87"/>
        <v>0</v>
      </c>
      <c r="Z90" s="36">
        <f t="shared" si="88"/>
        <v>0</v>
      </c>
    </row>
    <row r="91" spans="2:27" x14ac:dyDescent="0.2">
      <c r="B91" s="43"/>
      <c r="C91" s="43"/>
      <c r="D91" s="129"/>
      <c r="E91" s="43" t="s">
        <v>74</v>
      </c>
      <c r="F91" s="121"/>
      <c r="G91" s="121"/>
      <c r="H91" s="120"/>
      <c r="I91" s="35">
        <f t="shared" si="83"/>
        <v>0</v>
      </c>
      <c r="J91" s="121"/>
      <c r="K91" s="121"/>
      <c r="L91" s="120"/>
      <c r="M91" s="35">
        <f t="shared" si="84"/>
        <v>0</v>
      </c>
      <c r="N91" s="121"/>
      <c r="O91" s="121"/>
      <c r="P91" s="120"/>
      <c r="Q91" s="35">
        <f t="shared" si="85"/>
        <v>0</v>
      </c>
      <c r="R91" s="121"/>
      <c r="S91" s="121"/>
      <c r="T91" s="120"/>
      <c r="U91" s="35">
        <f t="shared" si="86"/>
        <v>0</v>
      </c>
      <c r="V91" s="121"/>
      <c r="W91" s="121"/>
      <c r="X91" s="120"/>
      <c r="Y91" s="35">
        <f t="shared" si="87"/>
        <v>0</v>
      </c>
      <c r="Z91" s="36">
        <f t="shared" si="88"/>
        <v>0</v>
      </c>
    </row>
    <row r="92" spans="2:27" x14ac:dyDescent="0.2">
      <c r="B92" s="39"/>
      <c r="C92" s="39"/>
      <c r="D92" s="129"/>
      <c r="E92" s="39" t="s">
        <v>33</v>
      </c>
      <c r="F92" s="122"/>
      <c r="G92" s="122"/>
      <c r="H92" s="39"/>
      <c r="I92" s="40">
        <f>SUM(I83:I91)</f>
        <v>0</v>
      </c>
      <c r="J92" s="40"/>
      <c r="K92" s="40"/>
      <c r="L92" s="40"/>
      <c r="M92" s="40">
        <f t="shared" ref="M92" si="89">SUM(M83:M91)</f>
        <v>0</v>
      </c>
      <c r="N92" s="40"/>
      <c r="O92" s="40"/>
      <c r="P92" s="40"/>
      <c r="Q92" s="40">
        <f t="shared" ref="Q92" si="90">SUM(Q83:Q91)</f>
        <v>0</v>
      </c>
      <c r="R92" s="40"/>
      <c r="S92" s="40"/>
      <c r="T92" s="40"/>
      <c r="U92" s="40">
        <f t="shared" ref="U92" si="91">SUM(U83:U91)</f>
        <v>0</v>
      </c>
      <c r="V92" s="40"/>
      <c r="W92" s="40"/>
      <c r="X92" s="40"/>
      <c r="Y92" s="40">
        <f t="shared" ref="Y92" si="92">SUM(Y83:Y91)</f>
        <v>0</v>
      </c>
      <c r="Z92" s="41">
        <f t="shared" ref="Z92" si="93">SUM(I92:Y92)</f>
        <v>0</v>
      </c>
      <c r="AA92" s="42">
        <f>Z92-SUM(Z88:Z90)</f>
        <v>0</v>
      </c>
    </row>
    <row r="93" spans="2:27" x14ac:dyDescent="0.2">
      <c r="B93" s="75"/>
      <c r="C93" s="75"/>
      <c r="D93" s="75"/>
      <c r="E93" s="75" t="s">
        <v>160</v>
      </c>
      <c r="F93" s="124"/>
      <c r="G93" s="124"/>
      <c r="H93" s="75"/>
      <c r="I93" s="74"/>
      <c r="J93" s="74"/>
      <c r="K93" s="74"/>
      <c r="L93" s="74"/>
      <c r="M93" s="72"/>
      <c r="N93" s="72"/>
      <c r="O93" s="72"/>
      <c r="P93" s="72"/>
      <c r="Q93" s="72"/>
      <c r="R93" s="72"/>
      <c r="S93" s="72"/>
      <c r="T93" s="72"/>
      <c r="U93" s="72"/>
      <c r="V93" s="72"/>
      <c r="W93" s="72"/>
      <c r="X93" s="72"/>
      <c r="Y93" s="72"/>
      <c r="Z93" s="72"/>
    </row>
    <row r="94" spans="2:27" x14ac:dyDescent="0.2">
      <c r="B94" s="43"/>
      <c r="C94" s="43"/>
      <c r="D94" s="129"/>
      <c r="E94" s="43" t="s">
        <v>75</v>
      </c>
      <c r="F94" s="121"/>
      <c r="G94" s="121"/>
      <c r="H94" s="120"/>
      <c r="I94" s="35">
        <f t="shared" ref="I94:I98" si="94">F94*H94</f>
        <v>0</v>
      </c>
      <c r="J94" s="121"/>
      <c r="K94" s="121"/>
      <c r="L94" s="120"/>
      <c r="M94" s="35">
        <f t="shared" ref="M94:M98" si="95">J94*L94</f>
        <v>0</v>
      </c>
      <c r="N94" s="121"/>
      <c r="O94" s="121"/>
      <c r="P94" s="120"/>
      <c r="Q94" s="35">
        <f t="shared" ref="Q94:Q98" si="96">N94*P94</f>
        <v>0</v>
      </c>
      <c r="R94" s="121"/>
      <c r="S94" s="121"/>
      <c r="T94" s="120"/>
      <c r="U94" s="35">
        <f t="shared" ref="U94:U98" si="97">R94*T94</f>
        <v>0</v>
      </c>
      <c r="V94" s="121"/>
      <c r="W94" s="121"/>
      <c r="X94" s="120"/>
      <c r="Y94" s="35">
        <f t="shared" ref="Y94:Y98" si="98">V94*X94</f>
        <v>0</v>
      </c>
      <c r="Z94" s="36">
        <f t="shared" ref="Z94:Z98" si="99">I94+M94+Q94+U94+Y94</f>
        <v>0</v>
      </c>
    </row>
    <row r="95" spans="2:27" x14ac:dyDescent="0.2">
      <c r="B95" s="43"/>
      <c r="C95" s="43"/>
      <c r="D95" s="129"/>
      <c r="E95" s="43" t="s">
        <v>79</v>
      </c>
      <c r="F95" s="121"/>
      <c r="G95" s="121"/>
      <c r="H95" s="120"/>
      <c r="I95" s="35">
        <f t="shared" si="94"/>
        <v>0</v>
      </c>
      <c r="J95" s="121"/>
      <c r="K95" s="121"/>
      <c r="L95" s="120"/>
      <c r="M95" s="35">
        <f t="shared" si="95"/>
        <v>0</v>
      </c>
      <c r="N95" s="121"/>
      <c r="O95" s="121"/>
      <c r="P95" s="120"/>
      <c r="Q95" s="35">
        <f t="shared" si="96"/>
        <v>0</v>
      </c>
      <c r="R95" s="121"/>
      <c r="S95" s="121"/>
      <c r="T95" s="120"/>
      <c r="U95" s="35">
        <f t="shared" si="97"/>
        <v>0</v>
      </c>
      <c r="V95" s="121"/>
      <c r="W95" s="121"/>
      <c r="X95" s="120"/>
      <c r="Y95" s="35">
        <f t="shared" si="98"/>
        <v>0</v>
      </c>
      <c r="Z95" s="36">
        <f t="shared" si="99"/>
        <v>0</v>
      </c>
    </row>
    <row r="96" spans="2:27" x14ac:dyDescent="0.2">
      <c r="B96" s="43"/>
      <c r="C96" s="43"/>
      <c r="D96" s="129"/>
      <c r="E96" s="43" t="s">
        <v>76</v>
      </c>
      <c r="F96" s="121"/>
      <c r="G96" s="121"/>
      <c r="H96" s="120"/>
      <c r="I96" s="35">
        <f t="shared" si="94"/>
        <v>0</v>
      </c>
      <c r="J96" s="121"/>
      <c r="K96" s="121"/>
      <c r="L96" s="120"/>
      <c r="M96" s="35">
        <f t="shared" si="95"/>
        <v>0</v>
      </c>
      <c r="N96" s="121"/>
      <c r="O96" s="121"/>
      <c r="P96" s="120"/>
      <c r="Q96" s="35">
        <f t="shared" si="96"/>
        <v>0</v>
      </c>
      <c r="R96" s="121"/>
      <c r="S96" s="121"/>
      <c r="T96" s="120"/>
      <c r="U96" s="35">
        <f t="shared" si="97"/>
        <v>0</v>
      </c>
      <c r="V96" s="121"/>
      <c r="W96" s="121"/>
      <c r="X96" s="120"/>
      <c r="Y96" s="35">
        <f t="shared" si="98"/>
        <v>0</v>
      </c>
      <c r="Z96" s="36">
        <f t="shared" si="99"/>
        <v>0</v>
      </c>
    </row>
    <row r="97" spans="2:27" x14ac:dyDescent="0.2">
      <c r="B97" s="43"/>
      <c r="C97" s="43"/>
      <c r="D97" s="129"/>
      <c r="E97" s="43" t="s">
        <v>77</v>
      </c>
      <c r="F97" s="121"/>
      <c r="G97" s="121"/>
      <c r="H97" s="120"/>
      <c r="I97" s="35">
        <f t="shared" si="94"/>
        <v>0</v>
      </c>
      <c r="J97" s="121"/>
      <c r="K97" s="121"/>
      <c r="L97" s="120"/>
      <c r="M97" s="35">
        <f t="shared" si="95"/>
        <v>0</v>
      </c>
      <c r="N97" s="121"/>
      <c r="O97" s="121"/>
      <c r="P97" s="120"/>
      <c r="Q97" s="35">
        <f t="shared" si="96"/>
        <v>0</v>
      </c>
      <c r="R97" s="121"/>
      <c r="S97" s="121"/>
      <c r="T97" s="120"/>
      <c r="U97" s="35">
        <f t="shared" si="97"/>
        <v>0</v>
      </c>
      <c r="V97" s="121"/>
      <c r="W97" s="121"/>
      <c r="X97" s="120"/>
      <c r="Y97" s="35">
        <f t="shared" si="98"/>
        <v>0</v>
      </c>
      <c r="Z97" s="36">
        <f t="shared" si="99"/>
        <v>0</v>
      </c>
    </row>
    <row r="98" spans="2:27" x14ac:dyDescent="0.2">
      <c r="B98" s="43"/>
      <c r="C98" s="43"/>
      <c r="D98" s="129"/>
      <c r="E98" s="43" t="s">
        <v>78</v>
      </c>
      <c r="F98" s="121"/>
      <c r="G98" s="121"/>
      <c r="H98" s="120"/>
      <c r="I98" s="35">
        <f t="shared" si="94"/>
        <v>0</v>
      </c>
      <c r="J98" s="121"/>
      <c r="K98" s="121"/>
      <c r="L98" s="120"/>
      <c r="M98" s="35">
        <f t="shared" si="95"/>
        <v>0</v>
      </c>
      <c r="N98" s="121"/>
      <c r="O98" s="121"/>
      <c r="P98" s="120"/>
      <c r="Q98" s="35">
        <f t="shared" si="96"/>
        <v>0</v>
      </c>
      <c r="R98" s="121"/>
      <c r="S98" s="121"/>
      <c r="T98" s="120"/>
      <c r="U98" s="35">
        <f t="shared" si="97"/>
        <v>0</v>
      </c>
      <c r="V98" s="121"/>
      <c r="W98" s="121"/>
      <c r="X98" s="120"/>
      <c r="Y98" s="35">
        <f t="shared" si="98"/>
        <v>0</v>
      </c>
      <c r="Z98" s="36">
        <f t="shared" si="99"/>
        <v>0</v>
      </c>
    </row>
    <row r="99" spans="2:27" x14ac:dyDescent="0.2">
      <c r="B99" s="39"/>
      <c r="C99" s="39"/>
      <c r="D99" s="129"/>
      <c r="E99" s="39" t="s">
        <v>33</v>
      </c>
      <c r="F99" s="122"/>
      <c r="G99" s="122"/>
      <c r="H99" s="39"/>
      <c r="I99" s="40">
        <f>SUM(I94:I98)</f>
        <v>0</v>
      </c>
      <c r="J99" s="40"/>
      <c r="K99" s="40"/>
      <c r="L99" s="40"/>
      <c r="M99" s="40">
        <f t="shared" ref="M99" si="100">SUM(M94:M98)</f>
        <v>0</v>
      </c>
      <c r="N99" s="40"/>
      <c r="O99" s="40"/>
      <c r="P99" s="40"/>
      <c r="Q99" s="40">
        <f t="shared" ref="Q99" si="101">SUM(Q94:Q98)</f>
        <v>0</v>
      </c>
      <c r="R99" s="40"/>
      <c r="S99" s="40"/>
      <c r="T99" s="40"/>
      <c r="U99" s="40">
        <f t="shared" ref="U99" si="102">SUM(U94:U98)</f>
        <v>0</v>
      </c>
      <c r="V99" s="40"/>
      <c r="W99" s="40"/>
      <c r="X99" s="40"/>
      <c r="Y99" s="40">
        <f t="shared" ref="Y99" si="103">SUM(Y94:Y98)</f>
        <v>0</v>
      </c>
      <c r="Z99" s="41">
        <f t="shared" ref="Z99" si="104">SUM(I99:Y99)</f>
        <v>0</v>
      </c>
      <c r="AA99" s="42">
        <f>Z99-SUM(Z94:Z98)</f>
        <v>0</v>
      </c>
    </row>
    <row r="100" spans="2:27" x14ac:dyDescent="0.2">
      <c r="B100" s="75"/>
      <c r="C100" s="75"/>
      <c r="D100" s="75"/>
      <c r="E100" s="75" t="s">
        <v>152</v>
      </c>
      <c r="F100" s="124"/>
      <c r="G100" s="124"/>
      <c r="H100" s="75"/>
      <c r="I100" s="74"/>
      <c r="J100" s="74"/>
      <c r="K100" s="74"/>
      <c r="L100" s="74"/>
      <c r="M100" s="72"/>
      <c r="N100" s="72"/>
      <c r="O100" s="72"/>
      <c r="P100" s="72"/>
      <c r="Q100" s="72"/>
      <c r="R100" s="72"/>
      <c r="S100" s="72"/>
      <c r="T100" s="72"/>
      <c r="U100" s="72"/>
      <c r="V100" s="72"/>
      <c r="W100" s="72"/>
      <c r="X100" s="72"/>
      <c r="Y100" s="72"/>
      <c r="Z100" s="72"/>
    </row>
    <row r="101" spans="2:27" x14ac:dyDescent="0.2">
      <c r="B101" s="66"/>
      <c r="C101" s="66"/>
      <c r="D101" s="129"/>
      <c r="E101" s="66" t="s">
        <v>152</v>
      </c>
      <c r="F101" s="121"/>
      <c r="G101" s="121"/>
      <c r="H101" s="120"/>
      <c r="I101" s="35">
        <f t="shared" ref="I101" si="105">F101*H101</f>
        <v>0</v>
      </c>
      <c r="J101" s="121"/>
      <c r="K101" s="121"/>
      <c r="L101" s="120"/>
      <c r="M101" s="35">
        <f t="shared" ref="M101" si="106">J101*L101</f>
        <v>0</v>
      </c>
      <c r="N101" s="121"/>
      <c r="O101" s="121"/>
      <c r="P101" s="120"/>
      <c r="Q101" s="35">
        <f t="shared" ref="Q101" si="107">N101*P101</f>
        <v>0</v>
      </c>
      <c r="R101" s="121"/>
      <c r="S101" s="121"/>
      <c r="T101" s="120"/>
      <c r="U101" s="35">
        <f t="shared" ref="U101" si="108">R101*T101</f>
        <v>0</v>
      </c>
      <c r="V101" s="121"/>
      <c r="W101" s="121"/>
      <c r="X101" s="120"/>
      <c r="Y101" s="35">
        <f t="shared" ref="Y101" si="109">V101*X101</f>
        <v>0</v>
      </c>
      <c r="Z101" s="36">
        <f>I101+M101+Q101+U101+Y101</f>
        <v>0</v>
      </c>
    </row>
    <row r="102" spans="2:27" x14ac:dyDescent="0.2">
      <c r="B102" s="77"/>
      <c r="C102" s="77"/>
      <c r="D102" s="129"/>
      <c r="E102" s="39" t="s">
        <v>33</v>
      </c>
      <c r="F102" s="122"/>
      <c r="G102" s="122"/>
      <c r="H102" s="39"/>
      <c r="I102" s="40">
        <f>SUM(I101)</f>
        <v>0</v>
      </c>
      <c r="J102" s="40"/>
      <c r="K102" s="40"/>
      <c r="L102" s="40"/>
      <c r="M102" s="40">
        <f t="shared" ref="M102" si="110">SUM(M101)</f>
        <v>0</v>
      </c>
      <c r="N102" s="40"/>
      <c r="O102" s="40"/>
      <c r="P102" s="40"/>
      <c r="Q102" s="40">
        <f t="shared" ref="Q102" si="111">SUM(Q101)</f>
        <v>0</v>
      </c>
      <c r="R102" s="40"/>
      <c r="S102" s="40"/>
      <c r="T102" s="40"/>
      <c r="U102" s="40">
        <f t="shared" ref="U102" si="112">SUM(U101)</f>
        <v>0</v>
      </c>
      <c r="V102" s="40"/>
      <c r="W102" s="40"/>
      <c r="X102" s="40"/>
      <c r="Y102" s="40">
        <f t="shared" ref="Y102" si="113">SUM(Y101)</f>
        <v>0</v>
      </c>
      <c r="Z102" s="41">
        <f>SUM(I102:Y102)</f>
        <v>0</v>
      </c>
    </row>
    <row r="103" spans="2:27" x14ac:dyDescent="0.2">
      <c r="B103" s="78"/>
      <c r="C103" s="78"/>
      <c r="D103" s="78"/>
      <c r="E103" s="75" t="s">
        <v>154</v>
      </c>
      <c r="F103" s="124"/>
      <c r="G103" s="124"/>
      <c r="H103" s="75"/>
      <c r="I103" s="74"/>
      <c r="J103" s="74"/>
      <c r="K103" s="74"/>
      <c r="L103" s="74"/>
      <c r="M103" s="72"/>
      <c r="N103" s="72"/>
      <c r="O103" s="72"/>
      <c r="P103" s="72"/>
      <c r="Q103" s="72"/>
      <c r="R103" s="72"/>
      <c r="S103" s="72"/>
      <c r="T103" s="72"/>
      <c r="U103" s="72"/>
      <c r="V103" s="72"/>
      <c r="W103" s="72"/>
      <c r="X103" s="72"/>
      <c r="Y103" s="72"/>
      <c r="Z103" s="72"/>
    </row>
    <row r="104" spans="2:27" ht="25.5" x14ac:dyDescent="0.2">
      <c r="B104" s="66"/>
      <c r="C104" s="66"/>
      <c r="D104" s="129"/>
      <c r="E104" s="66" t="s">
        <v>161</v>
      </c>
      <c r="F104" s="121"/>
      <c r="G104" s="121"/>
      <c r="H104" s="120"/>
      <c r="I104" s="35">
        <f t="shared" ref="I104:I105" si="114">F104*H104</f>
        <v>0</v>
      </c>
      <c r="J104" s="121"/>
      <c r="K104" s="121"/>
      <c r="L104" s="120"/>
      <c r="M104" s="35">
        <f t="shared" ref="M104:M105" si="115">J104*L104</f>
        <v>0</v>
      </c>
      <c r="N104" s="121"/>
      <c r="O104" s="121"/>
      <c r="P104" s="120"/>
      <c r="Q104" s="35">
        <f t="shared" ref="Q104:Q105" si="116">N104*P104</f>
        <v>0</v>
      </c>
      <c r="R104" s="121"/>
      <c r="S104" s="121"/>
      <c r="T104" s="120"/>
      <c r="U104" s="35">
        <f t="shared" ref="U104:U105" si="117">R104*T104</f>
        <v>0</v>
      </c>
      <c r="V104" s="121"/>
      <c r="W104" s="121"/>
      <c r="X104" s="120"/>
      <c r="Y104" s="35">
        <f t="shared" ref="Y104:Y105" si="118">V104*X104</f>
        <v>0</v>
      </c>
      <c r="Z104" s="36">
        <f t="shared" ref="Z104:Z105" si="119">I104+M104+Q104+U104+Y104</f>
        <v>0</v>
      </c>
    </row>
    <row r="105" spans="2:27" ht="25.5" x14ac:dyDescent="0.2">
      <c r="B105" s="66"/>
      <c r="C105" s="66"/>
      <c r="D105" s="129"/>
      <c r="E105" s="66" t="s">
        <v>162</v>
      </c>
      <c r="F105" s="121"/>
      <c r="G105" s="121"/>
      <c r="H105" s="120"/>
      <c r="I105" s="35">
        <f t="shared" si="114"/>
        <v>0</v>
      </c>
      <c r="J105" s="121"/>
      <c r="K105" s="121"/>
      <c r="L105" s="120"/>
      <c r="M105" s="35">
        <f t="shared" si="115"/>
        <v>0</v>
      </c>
      <c r="N105" s="121"/>
      <c r="O105" s="121"/>
      <c r="P105" s="120"/>
      <c r="Q105" s="35">
        <f t="shared" si="116"/>
        <v>0</v>
      </c>
      <c r="R105" s="121"/>
      <c r="S105" s="121"/>
      <c r="T105" s="120"/>
      <c r="U105" s="35">
        <f t="shared" si="117"/>
        <v>0</v>
      </c>
      <c r="V105" s="121"/>
      <c r="W105" s="121"/>
      <c r="X105" s="120"/>
      <c r="Y105" s="35">
        <f t="shared" si="118"/>
        <v>0</v>
      </c>
      <c r="Z105" s="36">
        <f t="shared" si="119"/>
        <v>0</v>
      </c>
    </row>
    <row r="106" spans="2:27" x14ac:dyDescent="0.2">
      <c r="B106" s="39"/>
      <c r="C106" s="39"/>
      <c r="D106" s="39"/>
      <c r="E106" s="39" t="s">
        <v>33</v>
      </c>
      <c r="F106" s="122"/>
      <c r="G106" s="122"/>
      <c r="H106" s="39"/>
      <c r="I106" s="40">
        <f>SUM(I104:I105)</f>
        <v>0</v>
      </c>
      <c r="J106" s="40"/>
      <c r="K106" s="40"/>
      <c r="L106" s="40"/>
      <c r="M106" s="40">
        <f t="shared" ref="M106" si="120">SUM(M104:M105)</f>
        <v>0</v>
      </c>
      <c r="N106" s="40"/>
      <c r="O106" s="40"/>
      <c r="P106" s="40"/>
      <c r="Q106" s="40">
        <f t="shared" ref="Q106" si="121">SUM(Q104:Q105)</f>
        <v>0</v>
      </c>
      <c r="R106" s="40"/>
      <c r="S106" s="40"/>
      <c r="T106" s="40"/>
      <c r="U106" s="40">
        <f t="shared" ref="U106" si="122">SUM(U104:U105)</f>
        <v>0</v>
      </c>
      <c r="V106" s="40"/>
      <c r="W106" s="40"/>
      <c r="X106" s="40"/>
      <c r="Y106" s="40">
        <f t="shared" ref="Y106" si="123">SUM(Y104:Y105)</f>
        <v>0</v>
      </c>
      <c r="Z106" s="41">
        <f>SUM(I106:Y106)</f>
        <v>0</v>
      </c>
      <c r="AA106" s="42">
        <f>Z106-SUM(Z101:Z105)</f>
        <v>0</v>
      </c>
    </row>
    <row r="107" spans="2:27" x14ac:dyDescent="0.2">
      <c r="B107" s="71"/>
      <c r="C107" s="71"/>
      <c r="D107" s="71"/>
      <c r="E107" s="71" t="s">
        <v>81</v>
      </c>
      <c r="F107" s="123"/>
      <c r="G107" s="123"/>
      <c r="H107" s="71"/>
      <c r="I107" s="72"/>
      <c r="J107" s="72"/>
      <c r="K107" s="72"/>
      <c r="L107" s="72"/>
      <c r="M107" s="72"/>
      <c r="N107" s="72"/>
      <c r="O107" s="72"/>
      <c r="P107" s="72"/>
      <c r="Q107" s="72"/>
      <c r="R107" s="72"/>
      <c r="S107" s="72"/>
      <c r="T107" s="72"/>
      <c r="U107" s="72"/>
      <c r="V107" s="72"/>
      <c r="W107" s="72"/>
      <c r="X107" s="72"/>
      <c r="Y107" s="72"/>
      <c r="Z107" s="72"/>
    </row>
    <row r="108" spans="2:27" x14ac:dyDescent="0.2">
      <c r="B108" s="66"/>
      <c r="C108" s="66"/>
      <c r="D108" s="129"/>
      <c r="E108" s="66" t="s">
        <v>82</v>
      </c>
      <c r="F108" s="121"/>
      <c r="G108" s="121"/>
      <c r="H108" s="120"/>
      <c r="I108" s="35">
        <f t="shared" ref="I108:I110" si="124">F108*H108</f>
        <v>0</v>
      </c>
      <c r="J108" s="121"/>
      <c r="K108" s="121"/>
      <c r="L108" s="120"/>
      <c r="M108" s="35">
        <f t="shared" ref="M108:M110" si="125">J108*L108</f>
        <v>0</v>
      </c>
      <c r="N108" s="121"/>
      <c r="O108" s="121"/>
      <c r="P108" s="120"/>
      <c r="Q108" s="35">
        <f t="shared" ref="Q108:Q110" si="126">N108*P108</f>
        <v>0</v>
      </c>
      <c r="R108" s="121"/>
      <c r="S108" s="121"/>
      <c r="T108" s="120"/>
      <c r="U108" s="35">
        <f t="shared" ref="U108:U110" si="127">R108*T108</f>
        <v>0</v>
      </c>
      <c r="V108" s="121"/>
      <c r="W108" s="121"/>
      <c r="X108" s="120"/>
      <c r="Y108" s="35">
        <f t="shared" ref="Y108:Y110" si="128">V108*X108</f>
        <v>0</v>
      </c>
      <c r="Z108" s="36">
        <f t="shared" ref="Z108:Z110" si="129">I108+M108+Q108+U108+Y108</f>
        <v>0</v>
      </c>
    </row>
    <row r="109" spans="2:27" x14ac:dyDescent="0.2">
      <c r="B109" s="66"/>
      <c r="C109" s="66"/>
      <c r="D109" s="129"/>
      <c r="E109" s="66" t="s">
        <v>83</v>
      </c>
      <c r="F109" s="121"/>
      <c r="G109" s="121"/>
      <c r="H109" s="120"/>
      <c r="I109" s="35">
        <f t="shared" si="124"/>
        <v>0</v>
      </c>
      <c r="J109" s="121"/>
      <c r="K109" s="121"/>
      <c r="L109" s="120"/>
      <c r="M109" s="35">
        <f t="shared" si="125"/>
        <v>0</v>
      </c>
      <c r="N109" s="121"/>
      <c r="O109" s="121"/>
      <c r="P109" s="120"/>
      <c r="Q109" s="35">
        <f t="shared" si="126"/>
        <v>0</v>
      </c>
      <c r="R109" s="121"/>
      <c r="S109" s="121"/>
      <c r="T109" s="120"/>
      <c r="U109" s="35">
        <f t="shared" si="127"/>
        <v>0</v>
      </c>
      <c r="V109" s="121"/>
      <c r="W109" s="121"/>
      <c r="X109" s="120"/>
      <c r="Y109" s="35">
        <f t="shared" si="128"/>
        <v>0</v>
      </c>
      <c r="Z109" s="36">
        <f t="shared" si="129"/>
        <v>0</v>
      </c>
    </row>
    <row r="110" spans="2:27" x14ac:dyDescent="0.2">
      <c r="B110" s="66"/>
      <c r="C110" s="66"/>
      <c r="D110" s="129"/>
      <c r="E110" s="66" t="s">
        <v>84</v>
      </c>
      <c r="F110" s="121"/>
      <c r="G110" s="121"/>
      <c r="H110" s="120"/>
      <c r="I110" s="35">
        <f t="shared" si="124"/>
        <v>0</v>
      </c>
      <c r="J110" s="121"/>
      <c r="K110" s="121"/>
      <c r="L110" s="120"/>
      <c r="M110" s="35">
        <f t="shared" si="125"/>
        <v>0</v>
      </c>
      <c r="N110" s="121"/>
      <c r="O110" s="121"/>
      <c r="P110" s="120"/>
      <c r="Q110" s="35">
        <f t="shared" si="126"/>
        <v>0</v>
      </c>
      <c r="R110" s="121"/>
      <c r="S110" s="121"/>
      <c r="T110" s="120"/>
      <c r="U110" s="35">
        <f t="shared" si="127"/>
        <v>0</v>
      </c>
      <c r="V110" s="121"/>
      <c r="W110" s="121"/>
      <c r="X110" s="120"/>
      <c r="Y110" s="35">
        <f t="shared" si="128"/>
        <v>0</v>
      </c>
      <c r="Z110" s="36">
        <f t="shared" si="129"/>
        <v>0</v>
      </c>
    </row>
    <row r="111" spans="2:27" x14ac:dyDescent="0.2">
      <c r="B111" s="39"/>
      <c r="C111" s="39"/>
      <c r="D111" s="39"/>
      <c r="E111" s="39" t="s">
        <v>33</v>
      </c>
      <c r="F111" s="122"/>
      <c r="G111" s="122"/>
      <c r="H111" s="39"/>
      <c r="I111" s="40">
        <f>SUM(I108:I110)</f>
        <v>0</v>
      </c>
      <c r="J111" s="40"/>
      <c r="K111" s="40"/>
      <c r="L111" s="40"/>
      <c r="M111" s="40">
        <f t="shared" ref="M111" si="130">SUM(M108:M110)</f>
        <v>0</v>
      </c>
      <c r="N111" s="40"/>
      <c r="O111" s="40"/>
      <c r="P111" s="40"/>
      <c r="Q111" s="40">
        <f t="shared" ref="Q111" si="131">SUM(Q108:Q110)</f>
        <v>0</v>
      </c>
      <c r="R111" s="40"/>
      <c r="S111" s="40"/>
      <c r="T111" s="40"/>
      <c r="U111" s="40">
        <f t="shared" ref="U111" si="132">SUM(U108:U110)</f>
        <v>0</v>
      </c>
      <c r="V111" s="40"/>
      <c r="W111" s="40"/>
      <c r="X111" s="40"/>
      <c r="Y111" s="40">
        <f t="shared" ref="Y111" si="133">SUM(Y108:Y110)</f>
        <v>0</v>
      </c>
      <c r="Z111" s="41">
        <f>SUM(I111:Y111)</f>
        <v>0</v>
      </c>
      <c r="AA111" s="42">
        <f>Z111-SUM(Z108:Z110)</f>
        <v>0</v>
      </c>
    </row>
    <row r="112" spans="2:27" x14ac:dyDescent="0.2">
      <c r="B112" s="73"/>
      <c r="C112" s="73"/>
      <c r="D112" s="73"/>
      <c r="E112" s="73" t="s">
        <v>85</v>
      </c>
      <c r="F112" s="125"/>
      <c r="G112" s="125"/>
      <c r="H112" s="73"/>
      <c r="I112" s="74"/>
      <c r="J112" s="74"/>
      <c r="K112" s="74"/>
      <c r="L112" s="74"/>
      <c r="M112" s="72"/>
      <c r="N112" s="72"/>
      <c r="O112" s="72"/>
      <c r="P112" s="72"/>
      <c r="Q112" s="72"/>
      <c r="R112" s="72"/>
      <c r="S112" s="72"/>
      <c r="T112" s="72"/>
      <c r="U112" s="72"/>
      <c r="V112" s="72"/>
      <c r="W112" s="72"/>
      <c r="X112" s="72"/>
      <c r="Y112" s="72"/>
      <c r="Z112" s="72"/>
    </row>
    <row r="113" spans="2:27" x14ac:dyDescent="0.2">
      <c r="B113" s="66"/>
      <c r="C113" s="66"/>
      <c r="D113" s="129"/>
      <c r="E113" s="66" t="s">
        <v>86</v>
      </c>
      <c r="F113" s="121"/>
      <c r="G113" s="121"/>
      <c r="H113" s="120"/>
      <c r="I113" s="35">
        <f t="shared" ref="I113:I117" si="134">F113*H113</f>
        <v>0</v>
      </c>
      <c r="J113" s="121"/>
      <c r="K113" s="121"/>
      <c r="L113" s="120"/>
      <c r="M113" s="35">
        <f t="shared" ref="M113:M117" si="135">J113*L113</f>
        <v>0</v>
      </c>
      <c r="N113" s="121"/>
      <c r="O113" s="121"/>
      <c r="P113" s="120"/>
      <c r="Q113" s="35">
        <f t="shared" ref="Q113:Q117" si="136">N113*P113</f>
        <v>0</v>
      </c>
      <c r="R113" s="121"/>
      <c r="S113" s="121"/>
      <c r="T113" s="120"/>
      <c r="U113" s="35">
        <f t="shared" ref="U113:U117" si="137">R113*T113</f>
        <v>0</v>
      </c>
      <c r="V113" s="121"/>
      <c r="W113" s="121"/>
      <c r="X113" s="120"/>
      <c r="Y113" s="35">
        <f t="shared" ref="Y113:Y117" si="138">V113*X113</f>
        <v>0</v>
      </c>
      <c r="Z113" s="36">
        <f t="shared" ref="Z113:Z117" si="139">I113+M113+Q113+U113+Y113</f>
        <v>0</v>
      </c>
    </row>
    <row r="114" spans="2:27" x14ac:dyDescent="0.2">
      <c r="B114" s="66"/>
      <c r="C114" s="66"/>
      <c r="D114" s="129"/>
      <c r="E114" s="66" t="s">
        <v>87</v>
      </c>
      <c r="F114" s="121"/>
      <c r="G114" s="121"/>
      <c r="H114" s="120"/>
      <c r="I114" s="35">
        <f t="shared" si="134"/>
        <v>0</v>
      </c>
      <c r="J114" s="121"/>
      <c r="K114" s="121"/>
      <c r="L114" s="120"/>
      <c r="M114" s="35">
        <f t="shared" si="135"/>
        <v>0</v>
      </c>
      <c r="N114" s="121"/>
      <c r="O114" s="121"/>
      <c r="P114" s="120"/>
      <c r="Q114" s="35">
        <f t="shared" si="136"/>
        <v>0</v>
      </c>
      <c r="R114" s="121"/>
      <c r="S114" s="121"/>
      <c r="T114" s="120"/>
      <c r="U114" s="35">
        <f t="shared" si="137"/>
        <v>0</v>
      </c>
      <c r="V114" s="121"/>
      <c r="W114" s="121"/>
      <c r="X114" s="120"/>
      <c r="Y114" s="35">
        <f t="shared" si="138"/>
        <v>0</v>
      </c>
      <c r="Z114" s="36">
        <f t="shared" si="139"/>
        <v>0</v>
      </c>
    </row>
    <row r="115" spans="2:27" x14ac:dyDescent="0.2">
      <c r="B115" s="66"/>
      <c r="C115" s="66"/>
      <c r="D115" s="129"/>
      <c r="E115" s="66" t="s">
        <v>88</v>
      </c>
      <c r="F115" s="121"/>
      <c r="G115" s="121"/>
      <c r="H115" s="120"/>
      <c r="I115" s="35">
        <f t="shared" si="134"/>
        <v>0</v>
      </c>
      <c r="J115" s="121"/>
      <c r="K115" s="121"/>
      <c r="L115" s="120"/>
      <c r="M115" s="35">
        <f t="shared" si="135"/>
        <v>0</v>
      </c>
      <c r="N115" s="121"/>
      <c r="O115" s="121"/>
      <c r="P115" s="120"/>
      <c r="Q115" s="35">
        <f t="shared" si="136"/>
        <v>0</v>
      </c>
      <c r="R115" s="121"/>
      <c r="S115" s="121"/>
      <c r="T115" s="120"/>
      <c r="U115" s="35">
        <f t="shared" si="137"/>
        <v>0</v>
      </c>
      <c r="V115" s="121"/>
      <c r="W115" s="121"/>
      <c r="X115" s="120"/>
      <c r="Y115" s="35">
        <f t="shared" si="138"/>
        <v>0</v>
      </c>
      <c r="Z115" s="36">
        <f t="shared" si="139"/>
        <v>0</v>
      </c>
    </row>
    <row r="116" spans="2:27" x14ac:dyDescent="0.2">
      <c r="B116" s="66"/>
      <c r="C116" s="66"/>
      <c r="D116" s="129"/>
      <c r="E116" s="66" t="s">
        <v>89</v>
      </c>
      <c r="F116" s="121"/>
      <c r="G116" s="121"/>
      <c r="H116" s="120"/>
      <c r="I116" s="35">
        <f t="shared" si="134"/>
        <v>0</v>
      </c>
      <c r="J116" s="121"/>
      <c r="K116" s="121"/>
      <c r="L116" s="120"/>
      <c r="M116" s="35">
        <f t="shared" si="135"/>
        <v>0</v>
      </c>
      <c r="N116" s="121"/>
      <c r="O116" s="121"/>
      <c r="P116" s="120"/>
      <c r="Q116" s="35">
        <f t="shared" si="136"/>
        <v>0</v>
      </c>
      <c r="R116" s="121"/>
      <c r="S116" s="121"/>
      <c r="T116" s="120"/>
      <c r="U116" s="35">
        <f t="shared" si="137"/>
        <v>0</v>
      </c>
      <c r="V116" s="121"/>
      <c r="W116" s="121"/>
      <c r="X116" s="120"/>
      <c r="Y116" s="35">
        <f t="shared" si="138"/>
        <v>0</v>
      </c>
      <c r="Z116" s="36">
        <f t="shared" si="139"/>
        <v>0</v>
      </c>
    </row>
    <row r="117" spans="2:27" x14ac:dyDescent="0.2">
      <c r="B117" s="66"/>
      <c r="C117" s="66"/>
      <c r="D117" s="129"/>
      <c r="E117" s="66" t="s">
        <v>90</v>
      </c>
      <c r="F117" s="121"/>
      <c r="G117" s="121"/>
      <c r="H117" s="120"/>
      <c r="I117" s="35">
        <f t="shared" si="134"/>
        <v>0</v>
      </c>
      <c r="J117" s="121"/>
      <c r="K117" s="121"/>
      <c r="L117" s="120"/>
      <c r="M117" s="35">
        <f t="shared" si="135"/>
        <v>0</v>
      </c>
      <c r="N117" s="121"/>
      <c r="O117" s="121"/>
      <c r="P117" s="120"/>
      <c r="Q117" s="35">
        <f t="shared" si="136"/>
        <v>0</v>
      </c>
      <c r="R117" s="121"/>
      <c r="S117" s="121"/>
      <c r="T117" s="120"/>
      <c r="U117" s="35">
        <f t="shared" si="137"/>
        <v>0</v>
      </c>
      <c r="V117" s="121"/>
      <c r="W117" s="121"/>
      <c r="X117" s="120"/>
      <c r="Y117" s="35">
        <f t="shared" si="138"/>
        <v>0</v>
      </c>
      <c r="Z117" s="36">
        <f t="shared" si="139"/>
        <v>0</v>
      </c>
    </row>
    <row r="118" spans="2:27" x14ac:dyDescent="0.2">
      <c r="B118" s="39"/>
      <c r="C118" s="39"/>
      <c r="D118" s="39"/>
      <c r="E118" s="39" t="s">
        <v>33</v>
      </c>
      <c r="F118" s="122"/>
      <c r="G118" s="122"/>
      <c r="H118" s="39"/>
      <c r="I118" s="40">
        <f>SUM(I113:I117)</f>
        <v>0</v>
      </c>
      <c r="J118" s="40"/>
      <c r="K118" s="40"/>
      <c r="L118" s="40"/>
      <c r="M118" s="40">
        <f t="shared" ref="M118" si="140">SUM(M113:M117)</f>
        <v>0</v>
      </c>
      <c r="N118" s="40"/>
      <c r="O118" s="40"/>
      <c r="P118" s="40"/>
      <c r="Q118" s="40">
        <f t="shared" ref="Q118" si="141">SUM(Q113:Q117)</f>
        <v>0</v>
      </c>
      <c r="R118" s="40"/>
      <c r="S118" s="40"/>
      <c r="T118" s="40"/>
      <c r="U118" s="40">
        <f t="shared" ref="U118" si="142">SUM(U113:U117)</f>
        <v>0</v>
      </c>
      <c r="V118" s="40"/>
      <c r="W118" s="40"/>
      <c r="X118" s="40"/>
      <c r="Y118" s="40">
        <f t="shared" ref="Y118" si="143">SUM(Y113:Y117)</f>
        <v>0</v>
      </c>
      <c r="Z118" s="41">
        <f t="shared" ref="Z118" si="144">SUM(I118:Y118)</f>
        <v>0</v>
      </c>
      <c r="AA118" s="42">
        <f>Z118-SUM(Z113:Z117)</f>
        <v>0</v>
      </c>
    </row>
    <row r="119" spans="2:27" x14ac:dyDescent="0.2">
      <c r="B119" s="75"/>
      <c r="C119" s="75"/>
      <c r="D119" s="75"/>
      <c r="E119" s="75" t="s">
        <v>91</v>
      </c>
      <c r="F119" s="124"/>
      <c r="G119" s="124"/>
      <c r="H119" s="75"/>
      <c r="I119" s="74"/>
      <c r="J119" s="74"/>
      <c r="K119" s="74"/>
      <c r="L119" s="74"/>
      <c r="M119" s="72"/>
      <c r="N119" s="72"/>
      <c r="O119" s="72"/>
      <c r="P119" s="72"/>
      <c r="Q119" s="72"/>
      <c r="R119" s="72"/>
      <c r="S119" s="72"/>
      <c r="T119" s="72"/>
      <c r="U119" s="72"/>
      <c r="V119" s="72"/>
      <c r="W119" s="72"/>
      <c r="X119" s="72"/>
      <c r="Y119" s="72"/>
      <c r="Z119" s="72"/>
    </row>
    <row r="120" spans="2:27" x14ac:dyDescent="0.2">
      <c r="B120" s="66"/>
      <c r="C120" s="66"/>
      <c r="D120" s="129"/>
      <c r="E120" s="66" t="s">
        <v>91</v>
      </c>
      <c r="F120" s="121"/>
      <c r="G120" s="121"/>
      <c r="H120" s="120"/>
      <c r="I120" s="35">
        <f t="shared" ref="I120:I123" si="145">F120*H120</f>
        <v>0</v>
      </c>
      <c r="J120" s="121"/>
      <c r="K120" s="121"/>
      <c r="L120" s="120"/>
      <c r="M120" s="35">
        <f t="shared" ref="M120:M123" si="146">J120*L120</f>
        <v>0</v>
      </c>
      <c r="N120" s="121"/>
      <c r="O120" s="121"/>
      <c r="P120" s="120"/>
      <c r="Q120" s="35">
        <f t="shared" ref="Q120:Q123" si="147">N120*P120</f>
        <v>0</v>
      </c>
      <c r="R120" s="121"/>
      <c r="S120" s="121"/>
      <c r="T120" s="120"/>
      <c r="U120" s="35">
        <f t="shared" ref="U120:U123" si="148">R120*T120</f>
        <v>0</v>
      </c>
      <c r="V120" s="121"/>
      <c r="W120" s="121"/>
      <c r="X120" s="120"/>
      <c r="Y120" s="35">
        <f t="shared" ref="Y120:Y123" si="149">V120*X120</f>
        <v>0</v>
      </c>
      <c r="Z120" s="36">
        <f t="shared" ref="Z120:Z123" si="150">I120+M120+Q120+U120+Y120</f>
        <v>0</v>
      </c>
    </row>
    <row r="121" spans="2:27" x14ac:dyDescent="0.2">
      <c r="B121" s="66"/>
      <c r="C121" s="66"/>
      <c r="D121" s="129"/>
      <c r="E121" s="66" t="s">
        <v>92</v>
      </c>
      <c r="F121" s="121"/>
      <c r="G121" s="121"/>
      <c r="H121" s="120"/>
      <c r="I121" s="35">
        <f t="shared" si="145"/>
        <v>0</v>
      </c>
      <c r="J121" s="121"/>
      <c r="K121" s="121"/>
      <c r="L121" s="120"/>
      <c r="M121" s="35">
        <f t="shared" si="146"/>
        <v>0</v>
      </c>
      <c r="N121" s="121"/>
      <c r="O121" s="121"/>
      <c r="P121" s="120"/>
      <c r="Q121" s="35">
        <f t="shared" si="147"/>
        <v>0</v>
      </c>
      <c r="R121" s="121"/>
      <c r="S121" s="121"/>
      <c r="T121" s="120"/>
      <c r="U121" s="35">
        <f t="shared" si="148"/>
        <v>0</v>
      </c>
      <c r="V121" s="121"/>
      <c r="W121" s="121"/>
      <c r="X121" s="120"/>
      <c r="Y121" s="35">
        <f t="shared" si="149"/>
        <v>0</v>
      </c>
      <c r="Z121" s="36">
        <f t="shared" si="150"/>
        <v>0</v>
      </c>
    </row>
    <row r="122" spans="2:27" x14ac:dyDescent="0.2">
      <c r="B122" s="66"/>
      <c r="C122" s="66"/>
      <c r="D122" s="129"/>
      <c r="E122" s="66" t="s">
        <v>93</v>
      </c>
      <c r="F122" s="121"/>
      <c r="G122" s="121"/>
      <c r="H122" s="120"/>
      <c r="I122" s="35">
        <f t="shared" si="145"/>
        <v>0</v>
      </c>
      <c r="J122" s="121"/>
      <c r="K122" s="121"/>
      <c r="L122" s="120"/>
      <c r="M122" s="35">
        <f t="shared" si="146"/>
        <v>0</v>
      </c>
      <c r="N122" s="121"/>
      <c r="O122" s="121"/>
      <c r="P122" s="120"/>
      <c r="Q122" s="35">
        <f t="shared" si="147"/>
        <v>0</v>
      </c>
      <c r="R122" s="121"/>
      <c r="S122" s="121"/>
      <c r="T122" s="120"/>
      <c r="U122" s="35">
        <f t="shared" si="148"/>
        <v>0</v>
      </c>
      <c r="V122" s="121"/>
      <c r="W122" s="121"/>
      <c r="X122" s="120"/>
      <c r="Y122" s="35">
        <f t="shared" si="149"/>
        <v>0</v>
      </c>
      <c r="Z122" s="36">
        <f t="shared" si="150"/>
        <v>0</v>
      </c>
    </row>
    <row r="123" spans="2:27" x14ac:dyDescent="0.2">
      <c r="B123" s="66"/>
      <c r="C123" s="66"/>
      <c r="D123" s="129"/>
      <c r="E123" s="66" t="s">
        <v>90</v>
      </c>
      <c r="F123" s="121"/>
      <c r="G123" s="121"/>
      <c r="H123" s="120"/>
      <c r="I123" s="35">
        <f t="shared" si="145"/>
        <v>0</v>
      </c>
      <c r="J123" s="121"/>
      <c r="K123" s="121"/>
      <c r="L123" s="120"/>
      <c r="M123" s="35">
        <f t="shared" si="146"/>
        <v>0</v>
      </c>
      <c r="N123" s="121"/>
      <c r="O123" s="121"/>
      <c r="P123" s="120"/>
      <c r="Q123" s="35">
        <f t="shared" si="147"/>
        <v>0</v>
      </c>
      <c r="R123" s="121"/>
      <c r="S123" s="121"/>
      <c r="T123" s="120"/>
      <c r="U123" s="35">
        <f t="shared" si="148"/>
        <v>0</v>
      </c>
      <c r="V123" s="121"/>
      <c r="W123" s="121"/>
      <c r="X123" s="120"/>
      <c r="Y123" s="35">
        <f t="shared" si="149"/>
        <v>0</v>
      </c>
      <c r="Z123" s="36">
        <f t="shared" si="150"/>
        <v>0</v>
      </c>
    </row>
    <row r="124" spans="2:27" x14ac:dyDescent="0.2">
      <c r="B124" s="39"/>
      <c r="C124" s="39"/>
      <c r="D124" s="39"/>
      <c r="E124" s="39" t="s">
        <v>33</v>
      </c>
      <c r="F124" s="122"/>
      <c r="G124" s="122"/>
      <c r="H124" s="39"/>
      <c r="I124" s="40">
        <f>SUM(I120:I123)</f>
        <v>0</v>
      </c>
      <c r="J124" s="40"/>
      <c r="K124" s="40"/>
      <c r="L124" s="40"/>
      <c r="M124" s="40">
        <f t="shared" ref="M124" si="151">SUM(M120:M123)</f>
        <v>0</v>
      </c>
      <c r="N124" s="40"/>
      <c r="O124" s="40"/>
      <c r="P124" s="40"/>
      <c r="Q124" s="40">
        <f t="shared" ref="Q124" si="152">SUM(Q120:Q123)</f>
        <v>0</v>
      </c>
      <c r="R124" s="40"/>
      <c r="S124" s="40"/>
      <c r="T124" s="40"/>
      <c r="U124" s="40">
        <f t="shared" ref="U124" si="153">SUM(U120:U123)</f>
        <v>0</v>
      </c>
      <c r="V124" s="40"/>
      <c r="W124" s="40"/>
      <c r="X124" s="40"/>
      <c r="Y124" s="40">
        <f t="shared" ref="Y124" si="154">SUM(Y120:Y123)</f>
        <v>0</v>
      </c>
      <c r="Z124" s="41">
        <f>SUM(I124:Y124)</f>
        <v>0</v>
      </c>
      <c r="AA124" s="42">
        <f>Z124-SUM(Z120:Z123)</f>
        <v>0</v>
      </c>
    </row>
    <row r="125" spans="2:27" x14ac:dyDescent="0.2">
      <c r="B125" s="75"/>
      <c r="C125" s="75"/>
      <c r="D125" s="75"/>
      <c r="E125" s="75" t="s">
        <v>94</v>
      </c>
      <c r="F125" s="124"/>
      <c r="G125" s="124"/>
      <c r="H125" s="75"/>
      <c r="I125" s="74"/>
      <c r="J125" s="74"/>
      <c r="K125" s="74"/>
      <c r="L125" s="74"/>
      <c r="M125" s="72"/>
      <c r="N125" s="72"/>
      <c r="O125" s="72"/>
      <c r="P125" s="72"/>
      <c r="Q125" s="72"/>
      <c r="R125" s="72"/>
      <c r="S125" s="72"/>
      <c r="T125" s="72"/>
      <c r="U125" s="72"/>
      <c r="V125" s="72"/>
      <c r="W125" s="72"/>
      <c r="X125" s="72"/>
      <c r="Y125" s="72"/>
      <c r="Z125" s="72"/>
    </row>
    <row r="126" spans="2:27" x14ac:dyDescent="0.2">
      <c r="B126" s="66"/>
      <c r="C126" s="66"/>
      <c r="D126" s="129"/>
      <c r="E126" s="66" t="s">
        <v>95</v>
      </c>
      <c r="F126" s="121"/>
      <c r="G126" s="121"/>
      <c r="H126" s="120"/>
      <c r="I126" s="35">
        <f t="shared" ref="I126:I128" si="155">F126*H126</f>
        <v>0</v>
      </c>
      <c r="J126" s="121"/>
      <c r="K126" s="121"/>
      <c r="L126" s="120"/>
      <c r="M126" s="35">
        <f t="shared" ref="M126:M128" si="156">J126*L126</f>
        <v>0</v>
      </c>
      <c r="N126" s="121"/>
      <c r="O126" s="121"/>
      <c r="P126" s="120"/>
      <c r="Q126" s="35">
        <f t="shared" ref="Q126:Q128" si="157">N126*P126</f>
        <v>0</v>
      </c>
      <c r="R126" s="121"/>
      <c r="S126" s="121"/>
      <c r="T126" s="120"/>
      <c r="U126" s="35">
        <f t="shared" ref="U126:U128" si="158">R126*T126</f>
        <v>0</v>
      </c>
      <c r="V126" s="121"/>
      <c r="W126" s="121"/>
      <c r="X126" s="120"/>
      <c r="Y126" s="35">
        <f t="shared" ref="Y126:Y128" si="159">V126*X126</f>
        <v>0</v>
      </c>
      <c r="Z126" s="36">
        <f t="shared" ref="Z126:Z128" si="160">I126+M126+Q126+U126+Y126</f>
        <v>0</v>
      </c>
    </row>
    <row r="127" spans="2:27" x14ac:dyDescent="0.2">
      <c r="B127" s="66"/>
      <c r="C127" s="66"/>
      <c r="D127" s="129"/>
      <c r="E127" s="66" t="s">
        <v>96</v>
      </c>
      <c r="F127" s="121"/>
      <c r="G127" s="121"/>
      <c r="H127" s="120"/>
      <c r="I127" s="35">
        <f t="shared" si="155"/>
        <v>0</v>
      </c>
      <c r="J127" s="121"/>
      <c r="K127" s="121"/>
      <c r="L127" s="120"/>
      <c r="M127" s="35">
        <f t="shared" si="156"/>
        <v>0</v>
      </c>
      <c r="N127" s="121"/>
      <c r="O127" s="121"/>
      <c r="P127" s="120"/>
      <c r="Q127" s="35">
        <f t="shared" si="157"/>
        <v>0</v>
      </c>
      <c r="R127" s="121"/>
      <c r="S127" s="121"/>
      <c r="T127" s="120"/>
      <c r="U127" s="35">
        <f t="shared" si="158"/>
        <v>0</v>
      </c>
      <c r="V127" s="121"/>
      <c r="W127" s="121"/>
      <c r="X127" s="120"/>
      <c r="Y127" s="35">
        <f t="shared" si="159"/>
        <v>0</v>
      </c>
      <c r="Z127" s="36">
        <f t="shared" si="160"/>
        <v>0</v>
      </c>
    </row>
    <row r="128" spans="2:27" x14ac:dyDescent="0.2">
      <c r="B128" s="66"/>
      <c r="C128" s="66"/>
      <c r="D128" s="129"/>
      <c r="E128" s="66" t="s">
        <v>97</v>
      </c>
      <c r="F128" s="121"/>
      <c r="G128" s="121"/>
      <c r="H128" s="120"/>
      <c r="I128" s="35">
        <f t="shared" si="155"/>
        <v>0</v>
      </c>
      <c r="J128" s="121"/>
      <c r="K128" s="121"/>
      <c r="L128" s="120"/>
      <c r="M128" s="35">
        <f t="shared" si="156"/>
        <v>0</v>
      </c>
      <c r="N128" s="121"/>
      <c r="O128" s="121"/>
      <c r="P128" s="120"/>
      <c r="Q128" s="35">
        <f t="shared" si="157"/>
        <v>0</v>
      </c>
      <c r="R128" s="121"/>
      <c r="S128" s="121"/>
      <c r="T128" s="120"/>
      <c r="U128" s="35">
        <f t="shared" si="158"/>
        <v>0</v>
      </c>
      <c r="V128" s="121"/>
      <c r="W128" s="121"/>
      <c r="X128" s="120"/>
      <c r="Y128" s="35">
        <f t="shared" si="159"/>
        <v>0</v>
      </c>
      <c r="Z128" s="36">
        <f t="shared" si="160"/>
        <v>0</v>
      </c>
    </row>
    <row r="129" spans="2:27" x14ac:dyDescent="0.2">
      <c r="B129" s="39"/>
      <c r="C129" s="39"/>
      <c r="D129" s="39"/>
      <c r="E129" s="39" t="s">
        <v>33</v>
      </c>
      <c r="F129" s="122"/>
      <c r="G129" s="122"/>
      <c r="H129" s="39"/>
      <c r="I129" s="40">
        <f t="shared" ref="I129" si="161">SUM(I126:I128)</f>
        <v>0</v>
      </c>
      <c r="J129" s="40"/>
      <c r="K129" s="40"/>
      <c r="L129" s="40"/>
      <c r="M129" s="40">
        <f t="shared" ref="M129" si="162">SUM(M126:M128)</f>
        <v>0</v>
      </c>
      <c r="N129" s="40"/>
      <c r="O129" s="40"/>
      <c r="P129" s="40"/>
      <c r="Q129" s="40">
        <f t="shared" ref="Q129" si="163">SUM(Q126:Q128)</f>
        <v>0</v>
      </c>
      <c r="R129" s="40"/>
      <c r="S129" s="40"/>
      <c r="T129" s="40"/>
      <c r="U129" s="40">
        <f t="shared" ref="U129" si="164">SUM(U126:U128)</f>
        <v>0</v>
      </c>
      <c r="V129" s="40"/>
      <c r="W129" s="40"/>
      <c r="X129" s="40"/>
      <c r="Y129" s="40">
        <f t="shared" ref="Y129" si="165">SUM(Y126:Y128)</f>
        <v>0</v>
      </c>
      <c r="Z129" s="41">
        <f>SUM(I129:Y129)</f>
        <v>0</v>
      </c>
      <c r="AA129" s="42">
        <f>Z129-SUM(Z126:Z128)</f>
        <v>0</v>
      </c>
    </row>
    <row r="130" spans="2:27" x14ac:dyDescent="0.2">
      <c r="B130" s="79"/>
      <c r="C130" s="79"/>
      <c r="D130" s="79"/>
      <c r="E130" s="79" t="s">
        <v>173</v>
      </c>
      <c r="F130" s="79"/>
      <c r="G130" s="79"/>
      <c r="H130" s="79"/>
      <c r="I130" s="80">
        <f>I74+I81+I92+I99+I102+I106+I111+I118+I124+I129</f>
        <v>0</v>
      </c>
      <c r="J130" s="80"/>
      <c r="K130" s="80"/>
      <c r="L130" s="80"/>
      <c r="M130" s="80">
        <f t="shared" ref="M130" si="166">M74+M81+M92+M99+M102+M106+M111+M118+M124+M129</f>
        <v>0</v>
      </c>
      <c r="N130" s="80"/>
      <c r="O130" s="80"/>
      <c r="P130" s="80"/>
      <c r="Q130" s="80">
        <f t="shared" ref="Q130" si="167">Q74+Q81+Q92+Q99+Q102+Q106+Q111+Q118+Q124+Q129</f>
        <v>0</v>
      </c>
      <c r="R130" s="80"/>
      <c r="S130" s="80"/>
      <c r="T130" s="80"/>
      <c r="U130" s="80">
        <f t="shared" ref="U130" si="168">U74+U81+U92+U99+U102+U106+U111+U118+U124+U129</f>
        <v>0</v>
      </c>
      <c r="V130" s="80"/>
      <c r="W130" s="80"/>
      <c r="X130" s="80"/>
      <c r="Y130" s="80">
        <f t="shared" ref="Y130" si="169">Y74+Y81+Y92+Y99+Y102+Y106+Y111+Y118+Y124+Y129</f>
        <v>0</v>
      </c>
      <c r="Z130" s="80">
        <f>Z74+Z81+Z92+Z99+Z102+Z106+Z111+Z118+Z124+Z129</f>
        <v>0</v>
      </c>
      <c r="AA130" s="68"/>
    </row>
    <row r="131" spans="2:27" x14ac:dyDescent="0.2">
      <c r="B131" s="81"/>
      <c r="C131" s="82"/>
      <c r="D131" s="82"/>
      <c r="E131" s="76"/>
      <c r="F131" s="131" t="s">
        <v>6</v>
      </c>
      <c r="G131" s="131"/>
      <c r="H131" s="131"/>
      <c r="I131" s="131"/>
      <c r="J131" s="131" t="s">
        <v>7</v>
      </c>
      <c r="K131" s="131"/>
      <c r="L131" s="131"/>
      <c r="M131" s="131"/>
      <c r="N131" s="131" t="s">
        <v>8</v>
      </c>
      <c r="O131" s="131"/>
      <c r="P131" s="131"/>
      <c r="Q131" s="131"/>
      <c r="R131" s="131" t="s">
        <v>9</v>
      </c>
      <c r="S131" s="131"/>
      <c r="T131" s="131"/>
      <c r="U131" s="131"/>
      <c r="V131" s="131" t="s">
        <v>10</v>
      </c>
      <c r="W131" s="131"/>
      <c r="X131" s="131"/>
      <c r="Y131" s="131"/>
      <c r="Z131" s="34" t="s">
        <v>33</v>
      </c>
      <c r="AA131" s="68"/>
    </row>
    <row r="132" spans="2:27" ht="30.95" customHeight="1" x14ac:dyDescent="0.2">
      <c r="B132" s="110" t="s">
        <v>185</v>
      </c>
      <c r="C132" s="111" t="s">
        <v>165</v>
      </c>
      <c r="D132" s="130" t="s">
        <v>199</v>
      </c>
      <c r="E132" s="128" t="s">
        <v>53</v>
      </c>
      <c r="F132" s="65"/>
      <c r="G132" s="65"/>
      <c r="H132" s="65"/>
      <c r="I132" s="65"/>
      <c r="J132" s="65"/>
      <c r="K132" s="65"/>
      <c r="L132" s="65"/>
      <c r="M132" s="65"/>
      <c r="N132" s="65"/>
      <c r="O132" s="65"/>
      <c r="P132" s="65"/>
      <c r="Q132" s="65"/>
      <c r="R132" s="65"/>
      <c r="S132" s="65"/>
      <c r="T132" s="65"/>
      <c r="U132" s="65"/>
      <c r="V132" s="65"/>
      <c r="W132" s="65"/>
      <c r="X132" s="65"/>
      <c r="Y132" s="65"/>
      <c r="Z132" s="65"/>
      <c r="AA132" s="69"/>
    </row>
    <row r="133" spans="2:27" x14ac:dyDescent="0.2">
      <c r="B133" s="63" t="s">
        <v>54</v>
      </c>
      <c r="C133" s="63" t="s">
        <v>55</v>
      </c>
      <c r="D133" s="63"/>
      <c r="E133" s="63" t="s">
        <v>56</v>
      </c>
      <c r="F133" s="63"/>
      <c r="G133" s="63"/>
      <c r="H133" s="63"/>
      <c r="I133" s="64"/>
      <c r="J133" s="64"/>
      <c r="K133" s="64"/>
      <c r="L133" s="64"/>
      <c r="M133" s="64"/>
      <c r="N133" s="64"/>
      <c r="O133" s="64"/>
      <c r="P133" s="64"/>
      <c r="Q133" s="64"/>
      <c r="R133" s="64"/>
      <c r="S133" s="64"/>
      <c r="T133" s="64"/>
      <c r="U133" s="64"/>
      <c r="V133" s="64"/>
      <c r="W133" s="64"/>
      <c r="X133" s="64"/>
      <c r="Y133" s="64"/>
      <c r="Z133" s="64"/>
      <c r="AA133" s="70"/>
    </row>
    <row r="134" spans="2:27" x14ac:dyDescent="0.2">
      <c r="B134" s="71"/>
      <c r="C134" s="71"/>
      <c r="D134" s="71"/>
      <c r="E134" s="71" t="s">
        <v>57</v>
      </c>
      <c r="F134" s="71" t="s">
        <v>197</v>
      </c>
      <c r="G134" s="71" t="s">
        <v>196</v>
      </c>
      <c r="H134" s="71" t="s">
        <v>198</v>
      </c>
      <c r="I134" s="71" t="s">
        <v>33</v>
      </c>
      <c r="J134" s="71" t="s">
        <v>197</v>
      </c>
      <c r="K134" s="71" t="s">
        <v>196</v>
      </c>
      <c r="L134" s="71" t="s">
        <v>198</v>
      </c>
      <c r="M134" s="71" t="s">
        <v>33</v>
      </c>
      <c r="N134" s="71" t="s">
        <v>197</v>
      </c>
      <c r="O134" s="71" t="s">
        <v>196</v>
      </c>
      <c r="P134" s="71" t="s">
        <v>198</v>
      </c>
      <c r="Q134" s="71" t="s">
        <v>33</v>
      </c>
      <c r="R134" s="71" t="s">
        <v>197</v>
      </c>
      <c r="S134" s="71" t="s">
        <v>196</v>
      </c>
      <c r="T134" s="71" t="s">
        <v>198</v>
      </c>
      <c r="U134" s="71" t="s">
        <v>33</v>
      </c>
      <c r="V134" s="71" t="s">
        <v>197</v>
      </c>
      <c r="W134" s="71" t="s">
        <v>196</v>
      </c>
      <c r="X134" s="71" t="s">
        <v>198</v>
      </c>
      <c r="Y134" s="71" t="s">
        <v>33</v>
      </c>
      <c r="Z134" s="72"/>
    </row>
    <row r="135" spans="2:27" ht="38.25" x14ac:dyDescent="0.2">
      <c r="B135" s="37"/>
      <c r="C135" s="37"/>
      <c r="D135" s="129"/>
      <c r="E135" s="37" t="s">
        <v>58</v>
      </c>
      <c r="F135" s="121"/>
      <c r="G135" s="121"/>
      <c r="H135" s="120"/>
      <c r="I135" s="35">
        <f>F135*H135</f>
        <v>0</v>
      </c>
      <c r="J135" s="121"/>
      <c r="K135" s="121"/>
      <c r="L135" s="120"/>
      <c r="M135" s="35">
        <f>J135*L135</f>
        <v>0</v>
      </c>
      <c r="N135" s="121"/>
      <c r="O135" s="121"/>
      <c r="P135" s="120"/>
      <c r="Q135" s="35">
        <f>N135*P135</f>
        <v>0</v>
      </c>
      <c r="R135" s="121"/>
      <c r="S135" s="121"/>
      <c r="T135" s="120"/>
      <c r="U135" s="35">
        <f>R135*T135</f>
        <v>0</v>
      </c>
      <c r="V135" s="121"/>
      <c r="W135" s="121"/>
      <c r="X135" s="120"/>
      <c r="Y135" s="35">
        <f>V135*X135</f>
        <v>0</v>
      </c>
      <c r="Z135" s="36">
        <f>I135+M135+Q135+U135+Y135</f>
        <v>0</v>
      </c>
    </row>
    <row r="136" spans="2:27" x14ac:dyDescent="0.2">
      <c r="B136" s="38"/>
      <c r="C136" s="38"/>
      <c r="D136" s="129"/>
      <c r="E136" s="38" t="s">
        <v>59</v>
      </c>
      <c r="F136" s="121"/>
      <c r="G136" s="121"/>
      <c r="H136" s="119"/>
      <c r="I136" s="35">
        <f>F136*H136</f>
        <v>0</v>
      </c>
      <c r="J136" s="121"/>
      <c r="K136" s="121"/>
      <c r="L136" s="119"/>
      <c r="M136" s="35">
        <f>J136*L136</f>
        <v>0</v>
      </c>
      <c r="N136" s="121"/>
      <c r="O136" s="121"/>
      <c r="P136" s="119"/>
      <c r="Q136" s="35">
        <f>N136*P136</f>
        <v>0</v>
      </c>
      <c r="R136" s="121"/>
      <c r="S136" s="121"/>
      <c r="T136" s="119"/>
      <c r="U136" s="35">
        <f>R136*T136</f>
        <v>0</v>
      </c>
      <c r="V136" s="121"/>
      <c r="W136" s="121"/>
      <c r="X136" s="119"/>
      <c r="Y136" s="35">
        <f>V136*X136</f>
        <v>0</v>
      </c>
      <c r="Z136" s="36">
        <f>I136+M136+Q136+U136+Y136</f>
        <v>0</v>
      </c>
    </row>
    <row r="137" spans="2:27" x14ac:dyDescent="0.2">
      <c r="B137" s="39"/>
      <c r="C137" s="39"/>
      <c r="D137" s="129"/>
      <c r="E137" s="39" t="s">
        <v>33</v>
      </c>
      <c r="F137" s="122"/>
      <c r="G137" s="122"/>
      <c r="H137" s="39"/>
      <c r="I137" s="40">
        <f>SUM(I135:I136)</f>
        <v>0</v>
      </c>
      <c r="J137" s="40"/>
      <c r="K137" s="40"/>
      <c r="L137" s="40"/>
      <c r="M137" s="40">
        <f t="shared" ref="M137" si="170">SUM(M135:M136)</f>
        <v>0</v>
      </c>
      <c r="N137" s="40"/>
      <c r="O137" s="40"/>
      <c r="P137" s="40"/>
      <c r="Q137" s="40">
        <f t="shared" ref="Q137" si="171">SUM(Q135:Q136)</f>
        <v>0</v>
      </c>
      <c r="R137" s="40"/>
      <c r="S137" s="40"/>
      <c r="T137" s="40"/>
      <c r="U137" s="40">
        <f t="shared" ref="U137" si="172">SUM(U135:U136)</f>
        <v>0</v>
      </c>
      <c r="V137" s="40"/>
      <c r="W137" s="40"/>
      <c r="X137" s="40"/>
      <c r="Y137" s="40">
        <f t="shared" ref="Y137" si="173">SUM(Y135:Y136)</f>
        <v>0</v>
      </c>
      <c r="Z137" s="41">
        <f>SUM(I137:Y137)</f>
        <v>0</v>
      </c>
      <c r="AA137" s="42">
        <f>Z137-SUM(Z135:Z136)</f>
        <v>0</v>
      </c>
    </row>
    <row r="138" spans="2:27" x14ac:dyDescent="0.2">
      <c r="B138" s="71"/>
      <c r="C138" s="71"/>
      <c r="D138" s="71"/>
      <c r="E138" s="71" t="s">
        <v>60</v>
      </c>
      <c r="F138" s="123"/>
      <c r="G138" s="123"/>
      <c r="H138" s="71"/>
      <c r="I138" s="74"/>
      <c r="J138" s="74"/>
      <c r="K138" s="74"/>
      <c r="L138" s="74"/>
      <c r="M138" s="72"/>
      <c r="N138" s="72"/>
      <c r="O138" s="72"/>
      <c r="P138" s="72"/>
      <c r="Q138" s="72"/>
      <c r="R138" s="72"/>
      <c r="S138" s="72"/>
      <c r="T138" s="72"/>
      <c r="U138" s="72"/>
      <c r="V138" s="72"/>
      <c r="W138" s="72"/>
      <c r="X138" s="72"/>
      <c r="Y138" s="72"/>
      <c r="Z138" s="72"/>
    </row>
    <row r="139" spans="2:27" ht="25.5" x14ac:dyDescent="0.2">
      <c r="B139" s="43"/>
      <c r="C139" s="43"/>
      <c r="D139" s="129"/>
      <c r="E139" s="43" t="s">
        <v>61</v>
      </c>
      <c r="F139" s="121"/>
      <c r="G139" s="121"/>
      <c r="H139" s="120"/>
      <c r="I139" s="35">
        <f t="shared" ref="I139:I143" si="174">F139*H139</f>
        <v>0</v>
      </c>
      <c r="J139" s="121"/>
      <c r="K139" s="121"/>
      <c r="L139" s="120"/>
      <c r="M139" s="35">
        <f t="shared" ref="M139:M143" si="175">J139*L139</f>
        <v>0</v>
      </c>
      <c r="N139" s="121"/>
      <c r="O139" s="121"/>
      <c r="P139" s="120"/>
      <c r="Q139" s="35">
        <f t="shared" ref="Q139:Q143" si="176">N139*P139</f>
        <v>0</v>
      </c>
      <c r="R139" s="121"/>
      <c r="S139" s="121"/>
      <c r="T139" s="120"/>
      <c r="U139" s="35">
        <f t="shared" ref="U139:U143" si="177">R139*T139</f>
        <v>0</v>
      </c>
      <c r="V139" s="121"/>
      <c r="W139" s="121"/>
      <c r="X139" s="120"/>
      <c r="Y139" s="35">
        <f t="shared" ref="Y139:Y143" si="178">V139*X139</f>
        <v>0</v>
      </c>
      <c r="Z139" s="36">
        <f t="shared" ref="Z139:Z143" si="179">I139+M139+Q139+U139+Y139</f>
        <v>0</v>
      </c>
    </row>
    <row r="140" spans="2:27" x14ac:dyDescent="0.2">
      <c r="B140" s="43"/>
      <c r="C140" s="43"/>
      <c r="D140" s="129"/>
      <c r="E140" s="43" t="s">
        <v>62</v>
      </c>
      <c r="F140" s="121"/>
      <c r="G140" s="121"/>
      <c r="H140" s="120"/>
      <c r="I140" s="35">
        <f t="shared" si="174"/>
        <v>0</v>
      </c>
      <c r="J140" s="121"/>
      <c r="K140" s="121"/>
      <c r="L140" s="120"/>
      <c r="M140" s="35">
        <f t="shared" si="175"/>
        <v>0</v>
      </c>
      <c r="N140" s="121"/>
      <c r="O140" s="121"/>
      <c r="P140" s="120"/>
      <c r="Q140" s="35">
        <f t="shared" si="176"/>
        <v>0</v>
      </c>
      <c r="R140" s="121"/>
      <c r="S140" s="121"/>
      <c r="T140" s="120"/>
      <c r="U140" s="35">
        <f t="shared" si="177"/>
        <v>0</v>
      </c>
      <c r="V140" s="121"/>
      <c r="W140" s="121"/>
      <c r="X140" s="120"/>
      <c r="Y140" s="35">
        <f t="shared" si="178"/>
        <v>0</v>
      </c>
      <c r="Z140" s="36">
        <f t="shared" si="179"/>
        <v>0</v>
      </c>
    </row>
    <row r="141" spans="2:27" x14ac:dyDescent="0.2">
      <c r="B141" s="43"/>
      <c r="C141" s="43"/>
      <c r="D141" s="129"/>
      <c r="E141" s="43" t="s">
        <v>63</v>
      </c>
      <c r="F141" s="121"/>
      <c r="G141" s="121"/>
      <c r="H141" s="120"/>
      <c r="I141" s="35">
        <f t="shared" si="174"/>
        <v>0</v>
      </c>
      <c r="J141" s="121"/>
      <c r="K141" s="121"/>
      <c r="L141" s="120"/>
      <c r="M141" s="35">
        <f t="shared" si="175"/>
        <v>0</v>
      </c>
      <c r="N141" s="121"/>
      <c r="O141" s="121"/>
      <c r="P141" s="120"/>
      <c r="Q141" s="35">
        <f t="shared" si="176"/>
        <v>0</v>
      </c>
      <c r="R141" s="121"/>
      <c r="S141" s="121"/>
      <c r="T141" s="120"/>
      <c r="U141" s="35">
        <f t="shared" si="177"/>
        <v>0</v>
      </c>
      <c r="V141" s="121"/>
      <c r="W141" s="121"/>
      <c r="X141" s="120"/>
      <c r="Y141" s="35">
        <f t="shared" si="178"/>
        <v>0</v>
      </c>
      <c r="Z141" s="36">
        <f t="shared" si="179"/>
        <v>0</v>
      </c>
    </row>
    <row r="142" spans="2:27" x14ac:dyDescent="0.2">
      <c r="B142" s="43"/>
      <c r="C142" s="43"/>
      <c r="D142" s="129"/>
      <c r="E142" s="43" t="s">
        <v>64</v>
      </c>
      <c r="F142" s="121"/>
      <c r="G142" s="121"/>
      <c r="H142" s="120"/>
      <c r="I142" s="35">
        <f t="shared" si="174"/>
        <v>0</v>
      </c>
      <c r="J142" s="121"/>
      <c r="K142" s="121"/>
      <c r="L142" s="120"/>
      <c r="M142" s="35">
        <f t="shared" si="175"/>
        <v>0</v>
      </c>
      <c r="N142" s="121"/>
      <c r="O142" s="121"/>
      <c r="P142" s="120"/>
      <c r="Q142" s="35">
        <f t="shared" si="176"/>
        <v>0</v>
      </c>
      <c r="R142" s="121"/>
      <c r="S142" s="121"/>
      <c r="T142" s="120"/>
      <c r="U142" s="35">
        <f t="shared" si="177"/>
        <v>0</v>
      </c>
      <c r="V142" s="121"/>
      <c r="W142" s="121"/>
      <c r="X142" s="120"/>
      <c r="Y142" s="35">
        <f t="shared" si="178"/>
        <v>0</v>
      </c>
      <c r="Z142" s="36">
        <f t="shared" si="179"/>
        <v>0</v>
      </c>
    </row>
    <row r="143" spans="2:27" x14ac:dyDescent="0.2">
      <c r="B143" s="43"/>
      <c r="C143" s="43"/>
      <c r="D143" s="129"/>
      <c r="E143" s="43" t="s">
        <v>65</v>
      </c>
      <c r="F143" s="121"/>
      <c r="G143" s="121"/>
      <c r="H143" s="120"/>
      <c r="I143" s="35">
        <f t="shared" si="174"/>
        <v>0</v>
      </c>
      <c r="J143" s="121"/>
      <c r="K143" s="121"/>
      <c r="L143" s="120"/>
      <c r="M143" s="35">
        <f t="shared" si="175"/>
        <v>0</v>
      </c>
      <c r="N143" s="121"/>
      <c r="O143" s="121"/>
      <c r="P143" s="120"/>
      <c r="Q143" s="35">
        <f t="shared" si="176"/>
        <v>0</v>
      </c>
      <c r="R143" s="121"/>
      <c r="S143" s="121"/>
      <c r="T143" s="120"/>
      <c r="U143" s="35">
        <f t="shared" si="177"/>
        <v>0</v>
      </c>
      <c r="V143" s="121"/>
      <c r="W143" s="121"/>
      <c r="X143" s="120"/>
      <c r="Y143" s="35">
        <f t="shared" si="178"/>
        <v>0</v>
      </c>
      <c r="Z143" s="36">
        <f t="shared" si="179"/>
        <v>0</v>
      </c>
    </row>
    <row r="144" spans="2:27" x14ac:dyDescent="0.2">
      <c r="B144" s="39"/>
      <c r="C144" s="39"/>
      <c r="D144" s="129"/>
      <c r="E144" s="39" t="s">
        <v>33</v>
      </c>
      <c r="F144" s="122"/>
      <c r="G144" s="122"/>
      <c r="H144" s="39"/>
      <c r="I144" s="40">
        <f>SUM(I139:I143)</f>
        <v>0</v>
      </c>
      <c r="J144" s="40"/>
      <c r="K144" s="40"/>
      <c r="L144" s="40"/>
      <c r="M144" s="40">
        <f t="shared" ref="M144" si="180">SUM(M139:M143)</f>
        <v>0</v>
      </c>
      <c r="N144" s="40"/>
      <c r="O144" s="40"/>
      <c r="P144" s="40"/>
      <c r="Q144" s="40">
        <f t="shared" ref="Q144" si="181">SUM(Q139:Q143)</f>
        <v>0</v>
      </c>
      <c r="R144" s="40"/>
      <c r="S144" s="40"/>
      <c r="T144" s="40"/>
      <c r="U144" s="40">
        <f t="shared" ref="U144" si="182">SUM(U139:U143)</f>
        <v>0</v>
      </c>
      <c r="V144" s="40"/>
      <c r="W144" s="40"/>
      <c r="X144" s="40"/>
      <c r="Y144" s="40">
        <f t="shared" ref="Y144" si="183">SUM(Y139:Y143)</f>
        <v>0</v>
      </c>
      <c r="Z144" s="41">
        <f t="shared" ref="Z144" si="184">SUM(I144:Y144)</f>
        <v>0</v>
      </c>
      <c r="AA144" s="42">
        <f>Z144-SUM(Z139:Z143)</f>
        <v>0</v>
      </c>
    </row>
    <row r="145" spans="2:27" x14ac:dyDescent="0.2">
      <c r="B145" s="71"/>
      <c r="C145" s="71"/>
      <c r="D145" s="71"/>
      <c r="E145" s="71" t="s">
        <v>159</v>
      </c>
      <c r="F145" s="123"/>
      <c r="G145" s="123"/>
      <c r="H145" s="71"/>
      <c r="I145" s="74"/>
      <c r="J145" s="74"/>
      <c r="K145" s="74"/>
      <c r="L145" s="74"/>
      <c r="M145" s="72"/>
      <c r="N145" s="72"/>
      <c r="O145" s="72"/>
      <c r="P145" s="72"/>
      <c r="Q145" s="72"/>
      <c r="R145" s="72"/>
      <c r="S145" s="72"/>
      <c r="T145" s="72"/>
      <c r="U145" s="72"/>
      <c r="V145" s="72"/>
      <c r="W145" s="72"/>
      <c r="X145" s="72"/>
      <c r="Y145" s="72"/>
      <c r="Z145" s="72"/>
    </row>
    <row r="146" spans="2:27" x14ac:dyDescent="0.2">
      <c r="B146" s="43"/>
      <c r="C146" s="43"/>
      <c r="D146" s="129"/>
      <c r="E146" s="43" t="s">
        <v>66</v>
      </c>
      <c r="F146" s="121"/>
      <c r="G146" s="121"/>
      <c r="H146" s="120"/>
      <c r="I146" s="35">
        <f t="shared" ref="I146:I154" si="185">F146*H146</f>
        <v>0</v>
      </c>
      <c r="J146" s="121"/>
      <c r="K146" s="121"/>
      <c r="L146" s="120"/>
      <c r="M146" s="35">
        <f t="shared" ref="M146:M154" si="186">J146*L146</f>
        <v>0</v>
      </c>
      <c r="N146" s="121"/>
      <c r="O146" s="121"/>
      <c r="P146" s="120"/>
      <c r="Q146" s="35">
        <f t="shared" ref="Q146:Q154" si="187">N146*P146</f>
        <v>0</v>
      </c>
      <c r="R146" s="121"/>
      <c r="S146" s="121"/>
      <c r="T146" s="120"/>
      <c r="U146" s="35">
        <f t="shared" ref="U146:U154" si="188">R146*T146</f>
        <v>0</v>
      </c>
      <c r="V146" s="121"/>
      <c r="W146" s="121"/>
      <c r="X146" s="120"/>
      <c r="Y146" s="35">
        <f t="shared" ref="Y146:Y154" si="189">V146*X146</f>
        <v>0</v>
      </c>
      <c r="Z146" s="36">
        <f t="shared" ref="Z146:Z154" si="190">I146+M146+Q146+U146+Y146</f>
        <v>0</v>
      </c>
    </row>
    <row r="147" spans="2:27" x14ac:dyDescent="0.2">
      <c r="B147" s="43"/>
      <c r="C147" s="43"/>
      <c r="D147" s="129"/>
      <c r="E147" s="43" t="s">
        <v>67</v>
      </c>
      <c r="F147" s="121"/>
      <c r="G147" s="121"/>
      <c r="H147" s="120"/>
      <c r="I147" s="35">
        <f t="shared" si="185"/>
        <v>0</v>
      </c>
      <c r="J147" s="121"/>
      <c r="K147" s="121"/>
      <c r="L147" s="120"/>
      <c r="M147" s="35">
        <f t="shared" si="186"/>
        <v>0</v>
      </c>
      <c r="N147" s="121"/>
      <c r="O147" s="121"/>
      <c r="P147" s="120"/>
      <c r="Q147" s="35">
        <f t="shared" si="187"/>
        <v>0</v>
      </c>
      <c r="R147" s="121"/>
      <c r="S147" s="121"/>
      <c r="T147" s="120"/>
      <c r="U147" s="35">
        <f t="shared" si="188"/>
        <v>0</v>
      </c>
      <c r="V147" s="121"/>
      <c r="W147" s="121"/>
      <c r="X147" s="120"/>
      <c r="Y147" s="35">
        <f t="shared" si="189"/>
        <v>0</v>
      </c>
      <c r="Z147" s="36">
        <f t="shared" si="190"/>
        <v>0</v>
      </c>
    </row>
    <row r="148" spans="2:27" x14ac:dyDescent="0.2">
      <c r="B148" s="43"/>
      <c r="C148" s="43"/>
      <c r="D148" s="129"/>
      <c r="E148" s="43" t="s">
        <v>68</v>
      </c>
      <c r="F148" s="121"/>
      <c r="G148" s="121"/>
      <c r="H148" s="120"/>
      <c r="I148" s="35">
        <f t="shared" si="185"/>
        <v>0</v>
      </c>
      <c r="J148" s="121"/>
      <c r="K148" s="121"/>
      <c r="L148" s="120"/>
      <c r="M148" s="35">
        <f t="shared" si="186"/>
        <v>0</v>
      </c>
      <c r="N148" s="121"/>
      <c r="O148" s="121"/>
      <c r="P148" s="120"/>
      <c r="Q148" s="35">
        <f t="shared" si="187"/>
        <v>0</v>
      </c>
      <c r="R148" s="121"/>
      <c r="S148" s="121"/>
      <c r="T148" s="120"/>
      <c r="U148" s="35">
        <f t="shared" si="188"/>
        <v>0</v>
      </c>
      <c r="V148" s="121"/>
      <c r="W148" s="121"/>
      <c r="X148" s="120"/>
      <c r="Y148" s="35">
        <f t="shared" si="189"/>
        <v>0</v>
      </c>
      <c r="Z148" s="36">
        <f t="shared" si="190"/>
        <v>0</v>
      </c>
    </row>
    <row r="149" spans="2:27" x14ac:dyDescent="0.2">
      <c r="B149" s="43"/>
      <c r="C149" s="43"/>
      <c r="D149" s="129"/>
      <c r="E149" s="43" t="s">
        <v>69</v>
      </c>
      <c r="F149" s="121"/>
      <c r="G149" s="121"/>
      <c r="H149" s="120"/>
      <c r="I149" s="35">
        <f t="shared" si="185"/>
        <v>0</v>
      </c>
      <c r="J149" s="121"/>
      <c r="K149" s="121"/>
      <c r="L149" s="120"/>
      <c r="M149" s="35">
        <f t="shared" si="186"/>
        <v>0</v>
      </c>
      <c r="N149" s="121"/>
      <c r="O149" s="121"/>
      <c r="P149" s="120"/>
      <c r="Q149" s="35">
        <f t="shared" si="187"/>
        <v>0</v>
      </c>
      <c r="R149" s="121"/>
      <c r="S149" s="121"/>
      <c r="T149" s="120"/>
      <c r="U149" s="35">
        <f t="shared" si="188"/>
        <v>0</v>
      </c>
      <c r="V149" s="121"/>
      <c r="W149" s="121"/>
      <c r="X149" s="120"/>
      <c r="Y149" s="35">
        <f t="shared" si="189"/>
        <v>0</v>
      </c>
      <c r="Z149" s="36">
        <f t="shared" si="190"/>
        <v>0</v>
      </c>
    </row>
    <row r="150" spans="2:27" x14ac:dyDescent="0.2">
      <c r="B150" s="43"/>
      <c r="C150" s="43"/>
      <c r="D150" s="129"/>
      <c r="E150" s="43" t="s">
        <v>70</v>
      </c>
      <c r="F150" s="121"/>
      <c r="G150" s="121"/>
      <c r="H150" s="120"/>
      <c r="I150" s="35">
        <f t="shared" si="185"/>
        <v>0</v>
      </c>
      <c r="J150" s="121"/>
      <c r="K150" s="121"/>
      <c r="L150" s="120"/>
      <c r="M150" s="35">
        <f t="shared" si="186"/>
        <v>0</v>
      </c>
      <c r="N150" s="121"/>
      <c r="O150" s="121"/>
      <c r="P150" s="120"/>
      <c r="Q150" s="35">
        <f t="shared" si="187"/>
        <v>0</v>
      </c>
      <c r="R150" s="121"/>
      <c r="S150" s="121"/>
      <c r="T150" s="120"/>
      <c r="U150" s="35">
        <f t="shared" si="188"/>
        <v>0</v>
      </c>
      <c r="V150" s="121"/>
      <c r="W150" s="121"/>
      <c r="X150" s="120"/>
      <c r="Y150" s="35">
        <f t="shared" si="189"/>
        <v>0</v>
      </c>
      <c r="Z150" s="36">
        <f t="shared" si="190"/>
        <v>0</v>
      </c>
    </row>
    <row r="151" spans="2:27" x14ac:dyDescent="0.2">
      <c r="B151" s="43"/>
      <c r="C151" s="43"/>
      <c r="D151" s="129"/>
      <c r="E151" s="43" t="s">
        <v>71</v>
      </c>
      <c r="F151" s="121"/>
      <c r="G151" s="121"/>
      <c r="H151" s="120"/>
      <c r="I151" s="35">
        <f t="shared" si="185"/>
        <v>0</v>
      </c>
      <c r="J151" s="121"/>
      <c r="K151" s="121"/>
      <c r="L151" s="120"/>
      <c r="M151" s="35">
        <f t="shared" si="186"/>
        <v>0</v>
      </c>
      <c r="N151" s="121"/>
      <c r="O151" s="121"/>
      <c r="P151" s="120"/>
      <c r="Q151" s="35">
        <f t="shared" si="187"/>
        <v>0</v>
      </c>
      <c r="R151" s="121"/>
      <c r="S151" s="121"/>
      <c r="T151" s="120"/>
      <c r="U151" s="35">
        <f t="shared" si="188"/>
        <v>0</v>
      </c>
      <c r="V151" s="121"/>
      <c r="W151" s="121"/>
      <c r="X151" s="120"/>
      <c r="Y151" s="35">
        <f t="shared" si="189"/>
        <v>0</v>
      </c>
      <c r="Z151" s="36">
        <f t="shared" si="190"/>
        <v>0</v>
      </c>
    </row>
    <row r="152" spans="2:27" x14ac:dyDescent="0.2">
      <c r="B152" s="43"/>
      <c r="C152" s="43"/>
      <c r="D152" s="129"/>
      <c r="E152" s="43" t="s">
        <v>72</v>
      </c>
      <c r="F152" s="121"/>
      <c r="G152" s="121"/>
      <c r="H152" s="120"/>
      <c r="I152" s="35">
        <f t="shared" si="185"/>
        <v>0</v>
      </c>
      <c r="J152" s="121"/>
      <c r="K152" s="121"/>
      <c r="L152" s="120"/>
      <c r="M152" s="35">
        <f t="shared" si="186"/>
        <v>0</v>
      </c>
      <c r="N152" s="121"/>
      <c r="O152" s="121"/>
      <c r="P152" s="120"/>
      <c r="Q152" s="35">
        <f t="shared" si="187"/>
        <v>0</v>
      </c>
      <c r="R152" s="121"/>
      <c r="S152" s="121"/>
      <c r="T152" s="120"/>
      <c r="U152" s="35">
        <f t="shared" si="188"/>
        <v>0</v>
      </c>
      <c r="V152" s="121"/>
      <c r="W152" s="121"/>
      <c r="X152" s="120"/>
      <c r="Y152" s="35">
        <f t="shared" si="189"/>
        <v>0</v>
      </c>
      <c r="Z152" s="36">
        <f t="shared" si="190"/>
        <v>0</v>
      </c>
    </row>
    <row r="153" spans="2:27" x14ac:dyDescent="0.2">
      <c r="B153" s="43"/>
      <c r="C153" s="43"/>
      <c r="D153" s="129"/>
      <c r="E153" s="43" t="s">
        <v>73</v>
      </c>
      <c r="F153" s="121"/>
      <c r="G153" s="121"/>
      <c r="H153" s="120"/>
      <c r="I153" s="35">
        <f t="shared" si="185"/>
        <v>0</v>
      </c>
      <c r="J153" s="121"/>
      <c r="K153" s="121"/>
      <c r="L153" s="120"/>
      <c r="M153" s="35">
        <f t="shared" si="186"/>
        <v>0</v>
      </c>
      <c r="N153" s="121"/>
      <c r="O153" s="121"/>
      <c r="P153" s="120"/>
      <c r="Q153" s="35">
        <f t="shared" si="187"/>
        <v>0</v>
      </c>
      <c r="R153" s="121"/>
      <c r="S153" s="121"/>
      <c r="T153" s="120"/>
      <c r="U153" s="35">
        <f t="shared" si="188"/>
        <v>0</v>
      </c>
      <c r="V153" s="121"/>
      <c r="W153" s="121"/>
      <c r="X153" s="120"/>
      <c r="Y153" s="35">
        <f t="shared" si="189"/>
        <v>0</v>
      </c>
      <c r="Z153" s="36">
        <f t="shared" si="190"/>
        <v>0</v>
      </c>
    </row>
    <row r="154" spans="2:27" x14ac:dyDescent="0.2">
      <c r="B154" s="43"/>
      <c r="C154" s="43"/>
      <c r="D154" s="129"/>
      <c r="E154" s="43" t="s">
        <v>74</v>
      </c>
      <c r="F154" s="121"/>
      <c r="G154" s="121"/>
      <c r="H154" s="120"/>
      <c r="I154" s="35">
        <f t="shared" si="185"/>
        <v>0</v>
      </c>
      <c r="J154" s="121"/>
      <c r="K154" s="121"/>
      <c r="L154" s="120"/>
      <c r="M154" s="35">
        <f t="shared" si="186"/>
        <v>0</v>
      </c>
      <c r="N154" s="121"/>
      <c r="O154" s="121"/>
      <c r="P154" s="120"/>
      <c r="Q154" s="35">
        <f t="shared" si="187"/>
        <v>0</v>
      </c>
      <c r="R154" s="121"/>
      <c r="S154" s="121"/>
      <c r="T154" s="120"/>
      <c r="U154" s="35">
        <f t="shared" si="188"/>
        <v>0</v>
      </c>
      <c r="V154" s="121"/>
      <c r="W154" s="121"/>
      <c r="X154" s="120"/>
      <c r="Y154" s="35">
        <f t="shared" si="189"/>
        <v>0</v>
      </c>
      <c r="Z154" s="36">
        <f t="shared" si="190"/>
        <v>0</v>
      </c>
    </row>
    <row r="155" spans="2:27" x14ac:dyDescent="0.2">
      <c r="B155" s="39"/>
      <c r="C155" s="39"/>
      <c r="D155" s="129"/>
      <c r="E155" s="39" t="s">
        <v>33</v>
      </c>
      <c r="F155" s="122"/>
      <c r="G155" s="122"/>
      <c r="H155" s="39"/>
      <c r="I155" s="40">
        <f>SUM(I146:I154)</f>
        <v>0</v>
      </c>
      <c r="J155" s="40"/>
      <c r="K155" s="40"/>
      <c r="L155" s="40"/>
      <c r="M155" s="40">
        <f t="shared" ref="M155" si="191">SUM(M146:M154)</f>
        <v>0</v>
      </c>
      <c r="N155" s="40"/>
      <c r="O155" s="40"/>
      <c r="P155" s="40"/>
      <c r="Q155" s="40">
        <f t="shared" ref="Q155" si="192">SUM(Q146:Q154)</f>
        <v>0</v>
      </c>
      <c r="R155" s="40"/>
      <c r="S155" s="40"/>
      <c r="T155" s="40"/>
      <c r="U155" s="40">
        <f t="shared" ref="U155" si="193">SUM(U146:U154)</f>
        <v>0</v>
      </c>
      <c r="V155" s="40"/>
      <c r="W155" s="40"/>
      <c r="X155" s="40"/>
      <c r="Y155" s="40">
        <f t="shared" ref="Y155" si="194">SUM(Y146:Y154)</f>
        <v>0</v>
      </c>
      <c r="Z155" s="41">
        <f t="shared" ref="Z155" si="195">SUM(I155:Y155)</f>
        <v>0</v>
      </c>
      <c r="AA155" s="42">
        <f>Z155-SUM(Z151:Z153)</f>
        <v>0</v>
      </c>
    </row>
    <row r="156" spans="2:27" x14ac:dyDescent="0.2">
      <c r="B156" s="75"/>
      <c r="C156" s="75"/>
      <c r="D156" s="75"/>
      <c r="E156" s="75" t="s">
        <v>160</v>
      </c>
      <c r="F156" s="124"/>
      <c r="G156" s="124"/>
      <c r="H156" s="75"/>
      <c r="I156" s="74"/>
      <c r="J156" s="74"/>
      <c r="K156" s="74"/>
      <c r="L156" s="74"/>
      <c r="M156" s="72"/>
      <c r="N156" s="72"/>
      <c r="O156" s="72"/>
      <c r="P156" s="72"/>
      <c r="Q156" s="72"/>
      <c r="R156" s="72"/>
      <c r="S156" s="72"/>
      <c r="T156" s="72"/>
      <c r="U156" s="72"/>
      <c r="V156" s="72"/>
      <c r="W156" s="72"/>
      <c r="X156" s="72"/>
      <c r="Y156" s="72"/>
      <c r="Z156" s="72"/>
    </row>
    <row r="157" spans="2:27" x14ac:dyDescent="0.2">
      <c r="B157" s="43"/>
      <c r="C157" s="43"/>
      <c r="D157" s="129"/>
      <c r="E157" s="43" t="s">
        <v>75</v>
      </c>
      <c r="F157" s="121"/>
      <c r="G157" s="121"/>
      <c r="H157" s="120"/>
      <c r="I157" s="35">
        <f t="shared" ref="I157:I161" si="196">F157*H157</f>
        <v>0</v>
      </c>
      <c r="J157" s="121"/>
      <c r="K157" s="121"/>
      <c r="L157" s="120"/>
      <c r="M157" s="35">
        <f t="shared" ref="M157:M161" si="197">J157*L157</f>
        <v>0</v>
      </c>
      <c r="N157" s="121"/>
      <c r="O157" s="121"/>
      <c r="P157" s="120"/>
      <c r="Q157" s="35">
        <f t="shared" ref="Q157:Q161" si="198">N157*P157</f>
        <v>0</v>
      </c>
      <c r="R157" s="121"/>
      <c r="S157" s="121"/>
      <c r="T157" s="120"/>
      <c r="U157" s="35">
        <f t="shared" ref="U157:U161" si="199">R157*T157</f>
        <v>0</v>
      </c>
      <c r="V157" s="121"/>
      <c r="W157" s="121"/>
      <c r="X157" s="120"/>
      <c r="Y157" s="35">
        <f t="shared" ref="Y157:Y161" si="200">V157*X157</f>
        <v>0</v>
      </c>
      <c r="Z157" s="36">
        <f t="shared" ref="Z157:Z161" si="201">I157+M157+Q157+U157+Y157</f>
        <v>0</v>
      </c>
    </row>
    <row r="158" spans="2:27" x14ac:dyDescent="0.2">
      <c r="B158" s="43"/>
      <c r="C158" s="43"/>
      <c r="D158" s="129"/>
      <c r="E158" s="43" t="s">
        <v>79</v>
      </c>
      <c r="F158" s="121"/>
      <c r="G158" s="121"/>
      <c r="H158" s="120"/>
      <c r="I158" s="35">
        <f t="shared" si="196"/>
        <v>0</v>
      </c>
      <c r="J158" s="121"/>
      <c r="K158" s="121"/>
      <c r="L158" s="120"/>
      <c r="M158" s="35">
        <f t="shared" si="197"/>
        <v>0</v>
      </c>
      <c r="N158" s="121"/>
      <c r="O158" s="121"/>
      <c r="P158" s="120"/>
      <c r="Q158" s="35">
        <f t="shared" si="198"/>
        <v>0</v>
      </c>
      <c r="R158" s="121"/>
      <c r="S158" s="121"/>
      <c r="T158" s="120"/>
      <c r="U158" s="35">
        <f t="shared" si="199"/>
        <v>0</v>
      </c>
      <c r="V158" s="121"/>
      <c r="W158" s="121"/>
      <c r="X158" s="120"/>
      <c r="Y158" s="35">
        <f t="shared" si="200"/>
        <v>0</v>
      </c>
      <c r="Z158" s="36">
        <f t="shared" si="201"/>
        <v>0</v>
      </c>
    </row>
    <row r="159" spans="2:27" x14ac:dyDescent="0.2">
      <c r="B159" s="43"/>
      <c r="C159" s="43"/>
      <c r="D159" s="129"/>
      <c r="E159" s="43" t="s">
        <v>76</v>
      </c>
      <c r="F159" s="121"/>
      <c r="G159" s="121"/>
      <c r="H159" s="120"/>
      <c r="I159" s="35">
        <f t="shared" si="196"/>
        <v>0</v>
      </c>
      <c r="J159" s="121"/>
      <c r="K159" s="121"/>
      <c r="L159" s="120"/>
      <c r="M159" s="35">
        <f t="shared" si="197"/>
        <v>0</v>
      </c>
      <c r="N159" s="121"/>
      <c r="O159" s="121"/>
      <c r="P159" s="120"/>
      <c r="Q159" s="35">
        <f t="shared" si="198"/>
        <v>0</v>
      </c>
      <c r="R159" s="121"/>
      <c r="S159" s="121"/>
      <c r="T159" s="120"/>
      <c r="U159" s="35">
        <f t="shared" si="199"/>
        <v>0</v>
      </c>
      <c r="V159" s="121"/>
      <c r="W159" s="121"/>
      <c r="X159" s="120"/>
      <c r="Y159" s="35">
        <f t="shared" si="200"/>
        <v>0</v>
      </c>
      <c r="Z159" s="36">
        <f t="shared" si="201"/>
        <v>0</v>
      </c>
    </row>
    <row r="160" spans="2:27" x14ac:dyDescent="0.2">
      <c r="B160" s="43"/>
      <c r="C160" s="43"/>
      <c r="D160" s="129"/>
      <c r="E160" s="43" t="s">
        <v>77</v>
      </c>
      <c r="F160" s="121"/>
      <c r="G160" s="121"/>
      <c r="H160" s="120"/>
      <c r="I160" s="35">
        <f t="shared" si="196"/>
        <v>0</v>
      </c>
      <c r="J160" s="121"/>
      <c r="K160" s="121"/>
      <c r="L160" s="120"/>
      <c r="M160" s="35">
        <f t="shared" si="197"/>
        <v>0</v>
      </c>
      <c r="N160" s="121"/>
      <c r="O160" s="121"/>
      <c r="P160" s="120"/>
      <c r="Q160" s="35">
        <f t="shared" si="198"/>
        <v>0</v>
      </c>
      <c r="R160" s="121"/>
      <c r="S160" s="121"/>
      <c r="T160" s="120"/>
      <c r="U160" s="35">
        <f t="shared" si="199"/>
        <v>0</v>
      </c>
      <c r="V160" s="121"/>
      <c r="W160" s="121"/>
      <c r="X160" s="120"/>
      <c r="Y160" s="35">
        <f t="shared" si="200"/>
        <v>0</v>
      </c>
      <c r="Z160" s="36">
        <f t="shared" si="201"/>
        <v>0</v>
      </c>
    </row>
    <row r="161" spans="2:27" x14ac:dyDescent="0.2">
      <c r="B161" s="43"/>
      <c r="C161" s="43"/>
      <c r="D161" s="129"/>
      <c r="E161" s="43" t="s">
        <v>78</v>
      </c>
      <c r="F161" s="121"/>
      <c r="G161" s="121"/>
      <c r="H161" s="120"/>
      <c r="I161" s="35">
        <f t="shared" si="196"/>
        <v>0</v>
      </c>
      <c r="J161" s="121"/>
      <c r="K161" s="121"/>
      <c r="L161" s="120"/>
      <c r="M161" s="35">
        <f t="shared" si="197"/>
        <v>0</v>
      </c>
      <c r="N161" s="121"/>
      <c r="O161" s="121"/>
      <c r="P161" s="120"/>
      <c r="Q161" s="35">
        <f t="shared" si="198"/>
        <v>0</v>
      </c>
      <c r="R161" s="121"/>
      <c r="S161" s="121"/>
      <c r="T161" s="120"/>
      <c r="U161" s="35">
        <f t="shared" si="199"/>
        <v>0</v>
      </c>
      <c r="V161" s="121"/>
      <c r="W161" s="121"/>
      <c r="X161" s="120"/>
      <c r="Y161" s="35">
        <f t="shared" si="200"/>
        <v>0</v>
      </c>
      <c r="Z161" s="36">
        <f t="shared" si="201"/>
        <v>0</v>
      </c>
    </row>
    <row r="162" spans="2:27" x14ac:dyDescent="0.2">
      <c r="B162" s="39"/>
      <c r="C162" s="39"/>
      <c r="D162" s="129"/>
      <c r="E162" s="39" t="s">
        <v>33</v>
      </c>
      <c r="F162" s="122"/>
      <c r="G162" s="122"/>
      <c r="H162" s="39"/>
      <c r="I162" s="40">
        <f>SUM(I157:I161)</f>
        <v>0</v>
      </c>
      <c r="J162" s="40"/>
      <c r="K162" s="40"/>
      <c r="L162" s="40"/>
      <c r="M162" s="40">
        <f t="shared" ref="M162" si="202">SUM(M157:M161)</f>
        <v>0</v>
      </c>
      <c r="N162" s="40"/>
      <c r="O162" s="40"/>
      <c r="P162" s="40"/>
      <c r="Q162" s="40">
        <f t="shared" ref="Q162" si="203">SUM(Q157:Q161)</f>
        <v>0</v>
      </c>
      <c r="R162" s="40"/>
      <c r="S162" s="40"/>
      <c r="T162" s="40"/>
      <c r="U162" s="40">
        <f t="shared" ref="U162" si="204">SUM(U157:U161)</f>
        <v>0</v>
      </c>
      <c r="V162" s="40"/>
      <c r="W162" s="40"/>
      <c r="X162" s="40"/>
      <c r="Y162" s="40">
        <f t="shared" ref="Y162" si="205">SUM(Y157:Y161)</f>
        <v>0</v>
      </c>
      <c r="Z162" s="41">
        <f t="shared" ref="Z162" si="206">SUM(I162:Y162)</f>
        <v>0</v>
      </c>
      <c r="AA162" s="42">
        <f>Z162-SUM(Z157:Z161)</f>
        <v>0</v>
      </c>
    </row>
    <row r="163" spans="2:27" x14ac:dyDescent="0.2">
      <c r="B163" s="75"/>
      <c r="C163" s="75"/>
      <c r="D163" s="75"/>
      <c r="E163" s="75" t="s">
        <v>152</v>
      </c>
      <c r="F163" s="124"/>
      <c r="G163" s="124"/>
      <c r="H163" s="75"/>
      <c r="I163" s="74"/>
      <c r="J163" s="74"/>
      <c r="K163" s="74"/>
      <c r="L163" s="74"/>
      <c r="M163" s="72"/>
      <c r="N163" s="72"/>
      <c r="O163" s="72"/>
      <c r="P163" s="72"/>
      <c r="Q163" s="72"/>
      <c r="R163" s="72"/>
      <c r="S163" s="72"/>
      <c r="T163" s="72"/>
      <c r="U163" s="72"/>
      <c r="V163" s="72"/>
      <c r="W163" s="72"/>
      <c r="X163" s="72"/>
      <c r="Y163" s="72"/>
      <c r="Z163" s="72"/>
    </row>
    <row r="164" spans="2:27" x14ac:dyDescent="0.2">
      <c r="B164" s="66"/>
      <c r="C164" s="66"/>
      <c r="D164" s="129"/>
      <c r="E164" s="66" t="s">
        <v>152</v>
      </c>
      <c r="F164" s="121"/>
      <c r="G164" s="121"/>
      <c r="H164" s="120"/>
      <c r="I164" s="35">
        <f t="shared" ref="I164" si="207">F164*H164</f>
        <v>0</v>
      </c>
      <c r="J164" s="121"/>
      <c r="K164" s="121"/>
      <c r="L164" s="120"/>
      <c r="M164" s="35">
        <f t="shared" ref="M164" si="208">J164*L164</f>
        <v>0</v>
      </c>
      <c r="N164" s="121"/>
      <c r="O164" s="121"/>
      <c r="P164" s="120"/>
      <c r="Q164" s="35">
        <f t="shared" ref="Q164" si="209">N164*P164</f>
        <v>0</v>
      </c>
      <c r="R164" s="121"/>
      <c r="S164" s="121"/>
      <c r="T164" s="120"/>
      <c r="U164" s="35">
        <f t="shared" ref="U164" si="210">R164*T164</f>
        <v>0</v>
      </c>
      <c r="V164" s="121"/>
      <c r="W164" s="121"/>
      <c r="X164" s="120"/>
      <c r="Y164" s="35">
        <f t="shared" ref="Y164" si="211">V164*X164</f>
        <v>0</v>
      </c>
      <c r="Z164" s="36">
        <f>I164+M164+Q164+U164+Y164</f>
        <v>0</v>
      </c>
    </row>
    <row r="165" spans="2:27" x14ac:dyDescent="0.2">
      <c r="B165" s="77"/>
      <c r="C165" s="77"/>
      <c r="D165" s="129"/>
      <c r="E165" s="39" t="s">
        <v>33</v>
      </c>
      <c r="F165" s="122"/>
      <c r="G165" s="122"/>
      <c r="H165" s="39"/>
      <c r="I165" s="40">
        <f>SUM(I164)</f>
        <v>0</v>
      </c>
      <c r="J165" s="40"/>
      <c r="K165" s="40"/>
      <c r="L165" s="40"/>
      <c r="M165" s="40">
        <f t="shared" ref="M165" si="212">SUM(M164)</f>
        <v>0</v>
      </c>
      <c r="N165" s="40"/>
      <c r="O165" s="40"/>
      <c r="P165" s="40"/>
      <c r="Q165" s="40">
        <f t="shared" ref="Q165" si="213">SUM(Q164)</f>
        <v>0</v>
      </c>
      <c r="R165" s="40"/>
      <c r="S165" s="40"/>
      <c r="T165" s="40"/>
      <c r="U165" s="40">
        <f t="shared" ref="U165" si="214">SUM(U164)</f>
        <v>0</v>
      </c>
      <c r="V165" s="40"/>
      <c r="W165" s="40"/>
      <c r="X165" s="40"/>
      <c r="Y165" s="40">
        <f t="shared" ref="Y165" si="215">SUM(Y164)</f>
        <v>0</v>
      </c>
      <c r="Z165" s="41">
        <f>SUM(I165:Y165)</f>
        <v>0</v>
      </c>
    </row>
    <row r="166" spans="2:27" x14ac:dyDescent="0.2">
      <c r="B166" s="78"/>
      <c r="C166" s="78"/>
      <c r="D166" s="78"/>
      <c r="E166" s="75" t="s">
        <v>154</v>
      </c>
      <c r="F166" s="124"/>
      <c r="G166" s="124"/>
      <c r="H166" s="75"/>
      <c r="I166" s="74"/>
      <c r="J166" s="74"/>
      <c r="K166" s="74"/>
      <c r="L166" s="74"/>
      <c r="M166" s="72"/>
      <c r="N166" s="72"/>
      <c r="O166" s="72"/>
      <c r="P166" s="72"/>
      <c r="Q166" s="72"/>
      <c r="R166" s="72"/>
      <c r="S166" s="72"/>
      <c r="T166" s="72"/>
      <c r="U166" s="72"/>
      <c r="V166" s="72"/>
      <c r="W166" s="72"/>
      <c r="X166" s="72"/>
      <c r="Y166" s="72"/>
      <c r="Z166" s="72"/>
    </row>
    <row r="167" spans="2:27" ht="25.5" x14ac:dyDescent="0.2">
      <c r="B167" s="66"/>
      <c r="C167" s="66"/>
      <c r="D167" s="129"/>
      <c r="E167" s="66" t="s">
        <v>161</v>
      </c>
      <c r="F167" s="121"/>
      <c r="G167" s="121"/>
      <c r="H167" s="120"/>
      <c r="I167" s="35">
        <f t="shared" ref="I167:I168" si="216">F167*H167</f>
        <v>0</v>
      </c>
      <c r="J167" s="121"/>
      <c r="K167" s="121"/>
      <c r="L167" s="120"/>
      <c r="M167" s="35">
        <f t="shared" ref="M167:M168" si="217">J167*L167</f>
        <v>0</v>
      </c>
      <c r="N167" s="121"/>
      <c r="O167" s="121"/>
      <c r="P167" s="120"/>
      <c r="Q167" s="35">
        <f t="shared" ref="Q167:Q168" si="218">N167*P167</f>
        <v>0</v>
      </c>
      <c r="R167" s="121"/>
      <c r="S167" s="121"/>
      <c r="T167" s="120"/>
      <c r="U167" s="35">
        <f t="shared" ref="U167:U168" si="219">R167*T167</f>
        <v>0</v>
      </c>
      <c r="V167" s="121"/>
      <c r="W167" s="121"/>
      <c r="X167" s="120"/>
      <c r="Y167" s="35">
        <f t="shared" ref="Y167:Y168" si="220">V167*X167</f>
        <v>0</v>
      </c>
      <c r="Z167" s="36">
        <f t="shared" ref="Z167:Z168" si="221">I167+M167+Q167+U167+Y167</f>
        <v>0</v>
      </c>
    </row>
    <row r="168" spans="2:27" ht="25.5" x14ac:dyDescent="0.2">
      <c r="B168" s="66"/>
      <c r="C168" s="66"/>
      <c r="D168" s="129"/>
      <c r="E168" s="66" t="s">
        <v>162</v>
      </c>
      <c r="F168" s="121"/>
      <c r="G168" s="121"/>
      <c r="H168" s="120"/>
      <c r="I168" s="35">
        <f t="shared" si="216"/>
        <v>0</v>
      </c>
      <c r="J168" s="121"/>
      <c r="K168" s="121"/>
      <c r="L168" s="120"/>
      <c r="M168" s="35">
        <f t="shared" si="217"/>
        <v>0</v>
      </c>
      <c r="N168" s="121"/>
      <c r="O168" s="121"/>
      <c r="P168" s="120"/>
      <c r="Q168" s="35">
        <f t="shared" si="218"/>
        <v>0</v>
      </c>
      <c r="R168" s="121"/>
      <c r="S168" s="121"/>
      <c r="T168" s="120"/>
      <c r="U168" s="35">
        <f t="shared" si="219"/>
        <v>0</v>
      </c>
      <c r="V168" s="121"/>
      <c r="W168" s="121"/>
      <c r="X168" s="120"/>
      <c r="Y168" s="35">
        <f t="shared" si="220"/>
        <v>0</v>
      </c>
      <c r="Z168" s="36">
        <f t="shared" si="221"/>
        <v>0</v>
      </c>
    </row>
    <row r="169" spans="2:27" x14ac:dyDescent="0.2">
      <c r="B169" s="39"/>
      <c r="C169" s="39"/>
      <c r="D169" s="39"/>
      <c r="E169" s="39" t="s">
        <v>33</v>
      </c>
      <c r="F169" s="122"/>
      <c r="G169" s="122"/>
      <c r="H169" s="39"/>
      <c r="I169" s="40">
        <f>SUM(I167:I168)</f>
        <v>0</v>
      </c>
      <c r="J169" s="40"/>
      <c r="K169" s="40"/>
      <c r="L169" s="40"/>
      <c r="M169" s="40">
        <f t="shared" ref="M169" si="222">SUM(M167:M168)</f>
        <v>0</v>
      </c>
      <c r="N169" s="40"/>
      <c r="O169" s="40"/>
      <c r="P169" s="40"/>
      <c r="Q169" s="40">
        <f t="shared" ref="Q169" si="223">SUM(Q167:Q168)</f>
        <v>0</v>
      </c>
      <c r="R169" s="40"/>
      <c r="S169" s="40"/>
      <c r="T169" s="40"/>
      <c r="U169" s="40">
        <f t="shared" ref="U169" si="224">SUM(U167:U168)</f>
        <v>0</v>
      </c>
      <c r="V169" s="40"/>
      <c r="W169" s="40"/>
      <c r="X169" s="40"/>
      <c r="Y169" s="40">
        <f t="shared" ref="Y169" si="225">SUM(Y167:Y168)</f>
        <v>0</v>
      </c>
      <c r="Z169" s="41">
        <f>SUM(I169:Y169)</f>
        <v>0</v>
      </c>
      <c r="AA169" s="42">
        <f>Z169-SUM(Z164:Z168)</f>
        <v>0</v>
      </c>
    </row>
    <row r="170" spans="2:27" x14ac:dyDescent="0.2">
      <c r="B170" s="71"/>
      <c r="C170" s="71"/>
      <c r="D170" s="71"/>
      <c r="E170" s="71" t="s">
        <v>81</v>
      </c>
      <c r="F170" s="123"/>
      <c r="G170" s="123"/>
      <c r="H170" s="71"/>
      <c r="I170" s="72"/>
      <c r="J170" s="72"/>
      <c r="K170" s="72"/>
      <c r="L170" s="72"/>
      <c r="M170" s="72"/>
      <c r="N170" s="72"/>
      <c r="O170" s="72"/>
      <c r="P170" s="72"/>
      <c r="Q170" s="72"/>
      <c r="R170" s="72"/>
      <c r="S170" s="72"/>
      <c r="T170" s="72"/>
      <c r="U170" s="72"/>
      <c r="V170" s="72"/>
      <c r="W170" s="72"/>
      <c r="X170" s="72"/>
      <c r="Y170" s="72"/>
      <c r="Z170" s="72"/>
    </row>
    <row r="171" spans="2:27" x14ac:dyDescent="0.2">
      <c r="B171" s="66"/>
      <c r="C171" s="66"/>
      <c r="D171" s="129"/>
      <c r="E171" s="66" t="s">
        <v>82</v>
      </c>
      <c r="F171" s="121"/>
      <c r="G171" s="121"/>
      <c r="H171" s="120"/>
      <c r="I171" s="35">
        <f t="shared" ref="I171:I173" si="226">F171*H171</f>
        <v>0</v>
      </c>
      <c r="J171" s="121"/>
      <c r="K171" s="121"/>
      <c r="L171" s="120"/>
      <c r="M171" s="35">
        <f t="shared" ref="M171:M173" si="227">J171*L171</f>
        <v>0</v>
      </c>
      <c r="N171" s="121"/>
      <c r="O171" s="121"/>
      <c r="P171" s="120"/>
      <c r="Q171" s="35">
        <f t="shared" ref="Q171:Q173" si="228">N171*P171</f>
        <v>0</v>
      </c>
      <c r="R171" s="121"/>
      <c r="S171" s="121"/>
      <c r="T171" s="120"/>
      <c r="U171" s="35">
        <f t="shared" ref="U171:U173" si="229">R171*T171</f>
        <v>0</v>
      </c>
      <c r="V171" s="121"/>
      <c r="W171" s="121"/>
      <c r="X171" s="120"/>
      <c r="Y171" s="35">
        <f t="shared" ref="Y171:Y173" si="230">V171*X171</f>
        <v>0</v>
      </c>
      <c r="Z171" s="36">
        <f t="shared" ref="Z171:Z173" si="231">I171+M171+Q171+U171+Y171</f>
        <v>0</v>
      </c>
    </row>
    <row r="172" spans="2:27" x14ac:dyDescent="0.2">
      <c r="B172" s="66"/>
      <c r="C172" s="66"/>
      <c r="D172" s="129"/>
      <c r="E172" s="66" t="s">
        <v>83</v>
      </c>
      <c r="F172" s="121"/>
      <c r="G172" s="121"/>
      <c r="H172" s="120"/>
      <c r="I172" s="35">
        <f t="shared" si="226"/>
        <v>0</v>
      </c>
      <c r="J172" s="121"/>
      <c r="K172" s="121"/>
      <c r="L172" s="120"/>
      <c r="M172" s="35">
        <f t="shared" si="227"/>
        <v>0</v>
      </c>
      <c r="N172" s="121"/>
      <c r="O172" s="121"/>
      <c r="P172" s="120"/>
      <c r="Q172" s="35">
        <f t="shared" si="228"/>
        <v>0</v>
      </c>
      <c r="R172" s="121"/>
      <c r="S172" s="121"/>
      <c r="T172" s="120"/>
      <c r="U172" s="35">
        <f t="shared" si="229"/>
        <v>0</v>
      </c>
      <c r="V172" s="121"/>
      <c r="W172" s="121"/>
      <c r="X172" s="120"/>
      <c r="Y172" s="35">
        <f t="shared" si="230"/>
        <v>0</v>
      </c>
      <c r="Z172" s="36">
        <f t="shared" si="231"/>
        <v>0</v>
      </c>
    </row>
    <row r="173" spans="2:27" x14ac:dyDescent="0.2">
      <c r="B173" s="66"/>
      <c r="C173" s="66"/>
      <c r="D173" s="129"/>
      <c r="E173" s="66" t="s">
        <v>84</v>
      </c>
      <c r="F173" s="121"/>
      <c r="G173" s="121"/>
      <c r="H173" s="120"/>
      <c r="I173" s="35">
        <f t="shared" si="226"/>
        <v>0</v>
      </c>
      <c r="J173" s="121"/>
      <c r="K173" s="121"/>
      <c r="L173" s="120"/>
      <c r="M173" s="35">
        <f t="shared" si="227"/>
        <v>0</v>
      </c>
      <c r="N173" s="121"/>
      <c r="O173" s="121"/>
      <c r="P173" s="120"/>
      <c r="Q173" s="35">
        <f t="shared" si="228"/>
        <v>0</v>
      </c>
      <c r="R173" s="121"/>
      <c r="S173" s="121"/>
      <c r="T173" s="120"/>
      <c r="U173" s="35">
        <f t="shared" si="229"/>
        <v>0</v>
      </c>
      <c r="V173" s="121"/>
      <c r="W173" s="121"/>
      <c r="X173" s="120"/>
      <c r="Y173" s="35">
        <f t="shared" si="230"/>
        <v>0</v>
      </c>
      <c r="Z173" s="36">
        <f t="shared" si="231"/>
        <v>0</v>
      </c>
    </row>
    <row r="174" spans="2:27" x14ac:dyDescent="0.2">
      <c r="B174" s="39"/>
      <c r="C174" s="39"/>
      <c r="D174" s="39"/>
      <c r="E174" s="39" t="s">
        <v>33</v>
      </c>
      <c r="F174" s="122"/>
      <c r="G174" s="122"/>
      <c r="H174" s="39"/>
      <c r="I174" s="40">
        <f>SUM(I171:I173)</f>
        <v>0</v>
      </c>
      <c r="J174" s="40"/>
      <c r="K174" s="40"/>
      <c r="L174" s="40"/>
      <c r="M174" s="40">
        <f t="shared" ref="M174" si="232">SUM(M171:M173)</f>
        <v>0</v>
      </c>
      <c r="N174" s="40"/>
      <c r="O174" s="40"/>
      <c r="P174" s="40"/>
      <c r="Q174" s="40">
        <f t="shared" ref="Q174" si="233">SUM(Q171:Q173)</f>
        <v>0</v>
      </c>
      <c r="R174" s="40"/>
      <c r="S174" s="40"/>
      <c r="T174" s="40"/>
      <c r="U174" s="40">
        <f t="shared" ref="U174" si="234">SUM(U171:U173)</f>
        <v>0</v>
      </c>
      <c r="V174" s="40"/>
      <c r="W174" s="40"/>
      <c r="X174" s="40"/>
      <c r="Y174" s="40">
        <f t="shared" ref="Y174" si="235">SUM(Y171:Y173)</f>
        <v>0</v>
      </c>
      <c r="Z174" s="41">
        <f>SUM(I174:Y174)</f>
        <v>0</v>
      </c>
      <c r="AA174" s="42">
        <f>Z174-SUM(Z171:Z173)</f>
        <v>0</v>
      </c>
    </row>
    <row r="175" spans="2:27" x14ac:dyDescent="0.2">
      <c r="B175" s="73"/>
      <c r="C175" s="73"/>
      <c r="D175" s="73"/>
      <c r="E175" s="73" t="s">
        <v>85</v>
      </c>
      <c r="F175" s="125"/>
      <c r="G175" s="125"/>
      <c r="H175" s="73"/>
      <c r="I175" s="74"/>
      <c r="J175" s="74"/>
      <c r="K175" s="74"/>
      <c r="L175" s="74"/>
      <c r="M175" s="72"/>
      <c r="N175" s="72"/>
      <c r="O175" s="72"/>
      <c r="P175" s="72"/>
      <c r="Q175" s="72"/>
      <c r="R175" s="72"/>
      <c r="S175" s="72"/>
      <c r="T175" s="72"/>
      <c r="U175" s="72"/>
      <c r="V175" s="72"/>
      <c r="W175" s="72"/>
      <c r="X175" s="72"/>
      <c r="Y175" s="72"/>
      <c r="Z175" s="72"/>
    </row>
    <row r="176" spans="2:27" x14ac:dyDescent="0.2">
      <c r="B176" s="66"/>
      <c r="C176" s="66"/>
      <c r="D176" s="129"/>
      <c r="E176" s="66" t="s">
        <v>86</v>
      </c>
      <c r="F176" s="121"/>
      <c r="G176" s="121"/>
      <c r="H176" s="120"/>
      <c r="I176" s="35">
        <f t="shared" ref="I176:I180" si="236">F176*H176</f>
        <v>0</v>
      </c>
      <c r="J176" s="121"/>
      <c r="K176" s="121"/>
      <c r="L176" s="120"/>
      <c r="M176" s="35">
        <f t="shared" ref="M176:M180" si="237">J176*L176</f>
        <v>0</v>
      </c>
      <c r="N176" s="121"/>
      <c r="O176" s="121"/>
      <c r="P176" s="120"/>
      <c r="Q176" s="35">
        <f t="shared" ref="Q176:Q180" si="238">N176*P176</f>
        <v>0</v>
      </c>
      <c r="R176" s="121"/>
      <c r="S176" s="121"/>
      <c r="T176" s="120"/>
      <c r="U176" s="35">
        <f t="shared" ref="U176:U180" si="239">R176*T176</f>
        <v>0</v>
      </c>
      <c r="V176" s="121"/>
      <c r="W176" s="121"/>
      <c r="X176" s="120"/>
      <c r="Y176" s="35">
        <f t="shared" ref="Y176:Y180" si="240">V176*X176</f>
        <v>0</v>
      </c>
      <c r="Z176" s="36">
        <f t="shared" ref="Z176:Z180" si="241">I176+M176+Q176+U176+Y176</f>
        <v>0</v>
      </c>
    </row>
    <row r="177" spans="2:27" x14ac:dyDescent="0.2">
      <c r="B177" s="66"/>
      <c r="C177" s="66"/>
      <c r="D177" s="129"/>
      <c r="E177" s="66" t="s">
        <v>87</v>
      </c>
      <c r="F177" s="121"/>
      <c r="G177" s="121"/>
      <c r="H177" s="120"/>
      <c r="I177" s="35">
        <f t="shared" si="236"/>
        <v>0</v>
      </c>
      <c r="J177" s="121"/>
      <c r="K177" s="121"/>
      <c r="L177" s="120"/>
      <c r="M177" s="35">
        <f t="shared" si="237"/>
        <v>0</v>
      </c>
      <c r="N177" s="121"/>
      <c r="O177" s="121"/>
      <c r="P177" s="120"/>
      <c r="Q177" s="35">
        <f t="shared" si="238"/>
        <v>0</v>
      </c>
      <c r="R177" s="121"/>
      <c r="S177" s="121"/>
      <c r="T177" s="120"/>
      <c r="U177" s="35">
        <f t="shared" si="239"/>
        <v>0</v>
      </c>
      <c r="V177" s="121"/>
      <c r="W177" s="121"/>
      <c r="X177" s="120"/>
      <c r="Y177" s="35">
        <f t="shared" si="240"/>
        <v>0</v>
      </c>
      <c r="Z177" s="36">
        <f t="shared" si="241"/>
        <v>0</v>
      </c>
    </row>
    <row r="178" spans="2:27" x14ac:dyDescent="0.2">
      <c r="B178" s="66"/>
      <c r="C178" s="66"/>
      <c r="D178" s="129"/>
      <c r="E178" s="66" t="s">
        <v>88</v>
      </c>
      <c r="F178" s="121"/>
      <c r="G178" s="121"/>
      <c r="H178" s="120"/>
      <c r="I178" s="35">
        <f t="shared" si="236"/>
        <v>0</v>
      </c>
      <c r="J178" s="121"/>
      <c r="K178" s="121"/>
      <c r="L178" s="120"/>
      <c r="M178" s="35">
        <f t="shared" si="237"/>
        <v>0</v>
      </c>
      <c r="N178" s="121"/>
      <c r="O178" s="121"/>
      <c r="P178" s="120"/>
      <c r="Q178" s="35">
        <f t="shared" si="238"/>
        <v>0</v>
      </c>
      <c r="R178" s="121"/>
      <c r="S178" s="121"/>
      <c r="T178" s="120"/>
      <c r="U178" s="35">
        <f t="shared" si="239"/>
        <v>0</v>
      </c>
      <c r="V178" s="121"/>
      <c r="W178" s="121"/>
      <c r="X178" s="120"/>
      <c r="Y178" s="35">
        <f t="shared" si="240"/>
        <v>0</v>
      </c>
      <c r="Z178" s="36">
        <f t="shared" si="241"/>
        <v>0</v>
      </c>
    </row>
    <row r="179" spans="2:27" x14ac:dyDescent="0.2">
      <c r="B179" s="66"/>
      <c r="C179" s="66"/>
      <c r="D179" s="129"/>
      <c r="E179" s="66" t="s">
        <v>89</v>
      </c>
      <c r="F179" s="121"/>
      <c r="G179" s="121"/>
      <c r="H179" s="120"/>
      <c r="I179" s="35">
        <f t="shared" si="236"/>
        <v>0</v>
      </c>
      <c r="J179" s="121"/>
      <c r="K179" s="121"/>
      <c r="L179" s="120"/>
      <c r="M179" s="35">
        <f t="shared" si="237"/>
        <v>0</v>
      </c>
      <c r="N179" s="121"/>
      <c r="O179" s="121"/>
      <c r="P179" s="120"/>
      <c r="Q179" s="35">
        <f t="shared" si="238"/>
        <v>0</v>
      </c>
      <c r="R179" s="121"/>
      <c r="S179" s="121"/>
      <c r="T179" s="120"/>
      <c r="U179" s="35">
        <f t="shared" si="239"/>
        <v>0</v>
      </c>
      <c r="V179" s="121"/>
      <c r="W179" s="121"/>
      <c r="X179" s="120"/>
      <c r="Y179" s="35">
        <f t="shared" si="240"/>
        <v>0</v>
      </c>
      <c r="Z179" s="36">
        <f t="shared" si="241"/>
        <v>0</v>
      </c>
    </row>
    <row r="180" spans="2:27" x14ac:dyDescent="0.2">
      <c r="B180" s="66"/>
      <c r="C180" s="66"/>
      <c r="D180" s="129"/>
      <c r="E180" s="66" t="s">
        <v>90</v>
      </c>
      <c r="F180" s="121"/>
      <c r="G180" s="121"/>
      <c r="H180" s="120"/>
      <c r="I180" s="35">
        <f t="shared" si="236"/>
        <v>0</v>
      </c>
      <c r="J180" s="121"/>
      <c r="K180" s="121"/>
      <c r="L180" s="120"/>
      <c r="M180" s="35">
        <f t="shared" si="237"/>
        <v>0</v>
      </c>
      <c r="N180" s="121"/>
      <c r="O180" s="121"/>
      <c r="P180" s="120"/>
      <c r="Q180" s="35">
        <f t="shared" si="238"/>
        <v>0</v>
      </c>
      <c r="R180" s="121"/>
      <c r="S180" s="121"/>
      <c r="T180" s="120"/>
      <c r="U180" s="35">
        <f t="shared" si="239"/>
        <v>0</v>
      </c>
      <c r="V180" s="121"/>
      <c r="W180" s="121"/>
      <c r="X180" s="120"/>
      <c r="Y180" s="35">
        <f t="shared" si="240"/>
        <v>0</v>
      </c>
      <c r="Z180" s="36">
        <f t="shared" si="241"/>
        <v>0</v>
      </c>
    </row>
    <row r="181" spans="2:27" x14ac:dyDescent="0.2">
      <c r="B181" s="39"/>
      <c r="C181" s="39"/>
      <c r="D181" s="39"/>
      <c r="E181" s="39" t="s">
        <v>33</v>
      </c>
      <c r="F181" s="122"/>
      <c r="G181" s="122"/>
      <c r="H181" s="39"/>
      <c r="I181" s="40">
        <f>SUM(I176:I180)</f>
        <v>0</v>
      </c>
      <c r="J181" s="40"/>
      <c r="K181" s="40"/>
      <c r="L181" s="40"/>
      <c r="M181" s="40">
        <f t="shared" ref="M181" si="242">SUM(M176:M180)</f>
        <v>0</v>
      </c>
      <c r="N181" s="40"/>
      <c r="O181" s="40"/>
      <c r="P181" s="40"/>
      <c r="Q181" s="40">
        <f t="shared" ref="Q181" si="243">SUM(Q176:Q180)</f>
        <v>0</v>
      </c>
      <c r="R181" s="40"/>
      <c r="S181" s="40"/>
      <c r="T181" s="40"/>
      <c r="U181" s="40">
        <f t="shared" ref="U181" si="244">SUM(U176:U180)</f>
        <v>0</v>
      </c>
      <c r="V181" s="40"/>
      <c r="W181" s="40"/>
      <c r="X181" s="40"/>
      <c r="Y181" s="40">
        <f t="shared" ref="Y181" si="245">SUM(Y176:Y180)</f>
        <v>0</v>
      </c>
      <c r="Z181" s="41">
        <f t="shared" ref="Z181" si="246">SUM(I181:Y181)</f>
        <v>0</v>
      </c>
      <c r="AA181" s="42">
        <f>Z181-SUM(Z176:Z180)</f>
        <v>0</v>
      </c>
    </row>
    <row r="182" spans="2:27" x14ac:dyDescent="0.2">
      <c r="B182" s="75"/>
      <c r="C182" s="75"/>
      <c r="D182" s="75"/>
      <c r="E182" s="75" t="s">
        <v>91</v>
      </c>
      <c r="F182" s="124"/>
      <c r="G182" s="124"/>
      <c r="H182" s="75"/>
      <c r="I182" s="74"/>
      <c r="J182" s="74"/>
      <c r="K182" s="74"/>
      <c r="L182" s="74"/>
      <c r="M182" s="72"/>
      <c r="N182" s="72"/>
      <c r="O182" s="72"/>
      <c r="P182" s="72"/>
      <c r="Q182" s="72"/>
      <c r="R182" s="72"/>
      <c r="S182" s="72"/>
      <c r="T182" s="72"/>
      <c r="U182" s="72"/>
      <c r="V182" s="72"/>
      <c r="W182" s="72"/>
      <c r="X182" s="72"/>
      <c r="Y182" s="72"/>
      <c r="Z182" s="72"/>
    </row>
    <row r="183" spans="2:27" x14ac:dyDescent="0.2">
      <c r="B183" s="66"/>
      <c r="C183" s="66"/>
      <c r="D183" s="129"/>
      <c r="E183" s="66" t="s">
        <v>91</v>
      </c>
      <c r="F183" s="121"/>
      <c r="G183" s="121"/>
      <c r="H183" s="120"/>
      <c r="I183" s="35">
        <f t="shared" ref="I183:I186" si="247">F183*H183</f>
        <v>0</v>
      </c>
      <c r="J183" s="121"/>
      <c r="K183" s="121"/>
      <c r="L183" s="120"/>
      <c r="M183" s="35">
        <f t="shared" ref="M183:M186" si="248">J183*L183</f>
        <v>0</v>
      </c>
      <c r="N183" s="121"/>
      <c r="O183" s="121"/>
      <c r="P183" s="120"/>
      <c r="Q183" s="35">
        <f t="shared" ref="Q183:Q186" si="249">N183*P183</f>
        <v>0</v>
      </c>
      <c r="R183" s="121"/>
      <c r="S183" s="121"/>
      <c r="T183" s="120"/>
      <c r="U183" s="35">
        <f t="shared" ref="U183:U186" si="250">R183*T183</f>
        <v>0</v>
      </c>
      <c r="V183" s="121"/>
      <c r="W183" s="121"/>
      <c r="X183" s="120"/>
      <c r="Y183" s="35">
        <f t="shared" ref="Y183:Y186" si="251">V183*X183</f>
        <v>0</v>
      </c>
      <c r="Z183" s="36">
        <f t="shared" ref="Z183:Z186" si="252">I183+M183+Q183+U183+Y183</f>
        <v>0</v>
      </c>
    </row>
    <row r="184" spans="2:27" x14ac:dyDescent="0.2">
      <c r="B184" s="66"/>
      <c r="C184" s="66"/>
      <c r="D184" s="129"/>
      <c r="E184" s="66" t="s">
        <v>92</v>
      </c>
      <c r="F184" s="121"/>
      <c r="G184" s="121"/>
      <c r="H184" s="120"/>
      <c r="I184" s="35">
        <f t="shared" si="247"/>
        <v>0</v>
      </c>
      <c r="J184" s="121"/>
      <c r="K184" s="121"/>
      <c r="L184" s="120"/>
      <c r="M184" s="35">
        <f t="shared" si="248"/>
        <v>0</v>
      </c>
      <c r="N184" s="121"/>
      <c r="O184" s="121"/>
      <c r="P184" s="120"/>
      <c r="Q184" s="35">
        <f t="shared" si="249"/>
        <v>0</v>
      </c>
      <c r="R184" s="121"/>
      <c r="S184" s="121"/>
      <c r="T184" s="120"/>
      <c r="U184" s="35">
        <f t="shared" si="250"/>
        <v>0</v>
      </c>
      <c r="V184" s="121"/>
      <c r="W184" s="121"/>
      <c r="X184" s="120"/>
      <c r="Y184" s="35">
        <f t="shared" si="251"/>
        <v>0</v>
      </c>
      <c r="Z184" s="36">
        <f t="shared" si="252"/>
        <v>0</v>
      </c>
    </row>
    <row r="185" spans="2:27" x14ac:dyDescent="0.2">
      <c r="B185" s="66"/>
      <c r="C185" s="66"/>
      <c r="D185" s="129"/>
      <c r="E185" s="66" t="s">
        <v>93</v>
      </c>
      <c r="F185" s="121"/>
      <c r="G185" s="121"/>
      <c r="H185" s="120"/>
      <c r="I185" s="35">
        <f t="shared" si="247"/>
        <v>0</v>
      </c>
      <c r="J185" s="121"/>
      <c r="K185" s="121"/>
      <c r="L185" s="120"/>
      <c r="M185" s="35">
        <f t="shared" si="248"/>
        <v>0</v>
      </c>
      <c r="N185" s="121"/>
      <c r="O185" s="121"/>
      <c r="P185" s="120"/>
      <c r="Q185" s="35">
        <f t="shared" si="249"/>
        <v>0</v>
      </c>
      <c r="R185" s="121"/>
      <c r="S185" s="121"/>
      <c r="T185" s="120"/>
      <c r="U185" s="35">
        <f t="shared" si="250"/>
        <v>0</v>
      </c>
      <c r="V185" s="121"/>
      <c r="W185" s="121"/>
      <c r="X185" s="120"/>
      <c r="Y185" s="35">
        <f t="shared" si="251"/>
        <v>0</v>
      </c>
      <c r="Z185" s="36">
        <f t="shared" si="252"/>
        <v>0</v>
      </c>
    </row>
    <row r="186" spans="2:27" x14ac:dyDescent="0.2">
      <c r="B186" s="66"/>
      <c r="C186" s="66"/>
      <c r="D186" s="129"/>
      <c r="E186" s="66" t="s">
        <v>90</v>
      </c>
      <c r="F186" s="121"/>
      <c r="G186" s="121"/>
      <c r="H186" s="120"/>
      <c r="I186" s="35">
        <f t="shared" si="247"/>
        <v>0</v>
      </c>
      <c r="J186" s="121"/>
      <c r="K186" s="121"/>
      <c r="L186" s="120"/>
      <c r="M186" s="35">
        <f t="shared" si="248"/>
        <v>0</v>
      </c>
      <c r="N186" s="121"/>
      <c r="O186" s="121"/>
      <c r="P186" s="120"/>
      <c r="Q186" s="35">
        <f t="shared" si="249"/>
        <v>0</v>
      </c>
      <c r="R186" s="121"/>
      <c r="S186" s="121"/>
      <c r="T186" s="120"/>
      <c r="U186" s="35">
        <f t="shared" si="250"/>
        <v>0</v>
      </c>
      <c r="V186" s="121"/>
      <c r="W186" s="121"/>
      <c r="X186" s="120"/>
      <c r="Y186" s="35">
        <f t="shared" si="251"/>
        <v>0</v>
      </c>
      <c r="Z186" s="36">
        <f t="shared" si="252"/>
        <v>0</v>
      </c>
    </row>
    <row r="187" spans="2:27" x14ac:dyDescent="0.2">
      <c r="B187" s="39"/>
      <c r="C187" s="39"/>
      <c r="D187" s="39"/>
      <c r="E187" s="39" t="s">
        <v>33</v>
      </c>
      <c r="F187" s="122"/>
      <c r="G187" s="122"/>
      <c r="H187" s="39"/>
      <c r="I187" s="40">
        <f>SUM(I183:I186)</f>
        <v>0</v>
      </c>
      <c r="J187" s="40"/>
      <c r="K187" s="40"/>
      <c r="L187" s="40"/>
      <c r="M187" s="40">
        <f t="shared" ref="M187" si="253">SUM(M183:M186)</f>
        <v>0</v>
      </c>
      <c r="N187" s="40"/>
      <c r="O187" s="40"/>
      <c r="P187" s="40"/>
      <c r="Q187" s="40">
        <f t="shared" ref="Q187" si="254">SUM(Q183:Q186)</f>
        <v>0</v>
      </c>
      <c r="R187" s="40"/>
      <c r="S187" s="40"/>
      <c r="T187" s="40"/>
      <c r="U187" s="40">
        <f t="shared" ref="U187" si="255">SUM(U183:U186)</f>
        <v>0</v>
      </c>
      <c r="V187" s="40"/>
      <c r="W187" s="40"/>
      <c r="X187" s="40"/>
      <c r="Y187" s="40">
        <f t="shared" ref="Y187" si="256">SUM(Y183:Y186)</f>
        <v>0</v>
      </c>
      <c r="Z187" s="41">
        <f>SUM(I187:Y187)</f>
        <v>0</v>
      </c>
      <c r="AA187" s="42">
        <f>Z187-SUM(Z183:Z186)</f>
        <v>0</v>
      </c>
    </row>
    <row r="188" spans="2:27" x14ac:dyDescent="0.2">
      <c r="B188" s="75"/>
      <c r="C188" s="75"/>
      <c r="D188" s="75"/>
      <c r="E188" s="75" t="s">
        <v>94</v>
      </c>
      <c r="F188" s="124"/>
      <c r="G188" s="124"/>
      <c r="H188" s="75"/>
      <c r="I188" s="74"/>
      <c r="J188" s="74"/>
      <c r="K188" s="74"/>
      <c r="L188" s="74"/>
      <c r="M188" s="72"/>
      <c r="N188" s="72"/>
      <c r="O188" s="72"/>
      <c r="P188" s="72"/>
      <c r="Q188" s="72"/>
      <c r="R188" s="72"/>
      <c r="S188" s="72"/>
      <c r="T188" s="72"/>
      <c r="U188" s="72"/>
      <c r="V188" s="72"/>
      <c r="W188" s="72"/>
      <c r="X188" s="72"/>
      <c r="Y188" s="72"/>
      <c r="Z188" s="72"/>
    </row>
    <row r="189" spans="2:27" x14ac:dyDescent="0.2">
      <c r="B189" s="66"/>
      <c r="C189" s="66"/>
      <c r="D189" s="129"/>
      <c r="E189" s="66" t="s">
        <v>95</v>
      </c>
      <c r="F189" s="121"/>
      <c r="G189" s="121"/>
      <c r="H189" s="120"/>
      <c r="I189" s="35">
        <f t="shared" ref="I189:I191" si="257">F189*H189</f>
        <v>0</v>
      </c>
      <c r="J189" s="121"/>
      <c r="K189" s="121"/>
      <c r="L189" s="120"/>
      <c r="M189" s="35">
        <f t="shared" ref="M189:M191" si="258">J189*L189</f>
        <v>0</v>
      </c>
      <c r="N189" s="121"/>
      <c r="O189" s="121"/>
      <c r="P189" s="120"/>
      <c r="Q189" s="35">
        <f t="shared" ref="Q189:Q191" si="259">N189*P189</f>
        <v>0</v>
      </c>
      <c r="R189" s="121"/>
      <c r="S189" s="121"/>
      <c r="T189" s="120"/>
      <c r="U189" s="35">
        <f t="shared" ref="U189:U191" si="260">R189*T189</f>
        <v>0</v>
      </c>
      <c r="V189" s="121"/>
      <c r="W189" s="121"/>
      <c r="X189" s="120"/>
      <c r="Y189" s="35">
        <f t="shared" ref="Y189:Y191" si="261">V189*X189</f>
        <v>0</v>
      </c>
      <c r="Z189" s="36">
        <f t="shared" ref="Z189:Z191" si="262">I189+M189+Q189+U189+Y189</f>
        <v>0</v>
      </c>
    </row>
    <row r="190" spans="2:27" x14ac:dyDescent="0.2">
      <c r="B190" s="66"/>
      <c r="C190" s="66"/>
      <c r="D190" s="129"/>
      <c r="E190" s="66" t="s">
        <v>96</v>
      </c>
      <c r="F190" s="121"/>
      <c r="G190" s="121"/>
      <c r="H190" s="120"/>
      <c r="I190" s="35">
        <f t="shared" si="257"/>
        <v>0</v>
      </c>
      <c r="J190" s="121"/>
      <c r="K190" s="121"/>
      <c r="L190" s="120"/>
      <c r="M190" s="35">
        <f t="shared" si="258"/>
        <v>0</v>
      </c>
      <c r="N190" s="121"/>
      <c r="O190" s="121"/>
      <c r="P190" s="120"/>
      <c r="Q190" s="35">
        <f t="shared" si="259"/>
        <v>0</v>
      </c>
      <c r="R190" s="121"/>
      <c r="S190" s="121"/>
      <c r="T190" s="120"/>
      <c r="U190" s="35">
        <f t="shared" si="260"/>
        <v>0</v>
      </c>
      <c r="V190" s="121"/>
      <c r="W190" s="121"/>
      <c r="X190" s="120"/>
      <c r="Y190" s="35">
        <f t="shared" si="261"/>
        <v>0</v>
      </c>
      <c r="Z190" s="36">
        <f t="shared" si="262"/>
        <v>0</v>
      </c>
    </row>
    <row r="191" spans="2:27" x14ac:dyDescent="0.2">
      <c r="B191" s="66"/>
      <c r="C191" s="66"/>
      <c r="D191" s="129"/>
      <c r="E191" s="66" t="s">
        <v>97</v>
      </c>
      <c r="F191" s="121"/>
      <c r="G191" s="121"/>
      <c r="H191" s="120"/>
      <c r="I191" s="35">
        <f t="shared" si="257"/>
        <v>0</v>
      </c>
      <c r="J191" s="121"/>
      <c r="K191" s="121"/>
      <c r="L191" s="120"/>
      <c r="M191" s="35">
        <f t="shared" si="258"/>
        <v>0</v>
      </c>
      <c r="N191" s="121"/>
      <c r="O191" s="121"/>
      <c r="P191" s="120"/>
      <c r="Q191" s="35">
        <f t="shared" si="259"/>
        <v>0</v>
      </c>
      <c r="R191" s="121"/>
      <c r="S191" s="121"/>
      <c r="T191" s="120"/>
      <c r="U191" s="35">
        <f t="shared" si="260"/>
        <v>0</v>
      </c>
      <c r="V191" s="121"/>
      <c r="W191" s="121"/>
      <c r="X191" s="120"/>
      <c r="Y191" s="35">
        <f t="shared" si="261"/>
        <v>0</v>
      </c>
      <c r="Z191" s="36">
        <f t="shared" si="262"/>
        <v>0</v>
      </c>
    </row>
    <row r="192" spans="2:27" x14ac:dyDescent="0.2">
      <c r="B192" s="39"/>
      <c r="C192" s="39"/>
      <c r="D192" s="39"/>
      <c r="E192" s="39" t="s">
        <v>33</v>
      </c>
      <c r="F192" s="122"/>
      <c r="G192" s="122"/>
      <c r="H192" s="39"/>
      <c r="I192" s="40">
        <f t="shared" ref="I192" si="263">SUM(I189:I191)</f>
        <v>0</v>
      </c>
      <c r="J192" s="40"/>
      <c r="K192" s="40"/>
      <c r="L192" s="40"/>
      <c r="M192" s="40">
        <f t="shared" ref="M192" si="264">SUM(M189:M191)</f>
        <v>0</v>
      </c>
      <c r="N192" s="40"/>
      <c r="O192" s="40"/>
      <c r="P192" s="40"/>
      <c r="Q192" s="40">
        <f t="shared" ref="Q192" si="265">SUM(Q189:Q191)</f>
        <v>0</v>
      </c>
      <c r="R192" s="40"/>
      <c r="S192" s="40"/>
      <c r="T192" s="40"/>
      <c r="U192" s="40">
        <f t="shared" ref="U192" si="266">SUM(U189:U191)</f>
        <v>0</v>
      </c>
      <c r="V192" s="40"/>
      <c r="W192" s="40"/>
      <c r="X192" s="40"/>
      <c r="Y192" s="40">
        <f t="shared" ref="Y192" si="267">SUM(Y189:Y191)</f>
        <v>0</v>
      </c>
      <c r="Z192" s="41">
        <f>SUM(I192:Y192)</f>
        <v>0</v>
      </c>
      <c r="AA192" s="42">
        <f>Z192-SUM(Z189:Z191)</f>
        <v>0</v>
      </c>
    </row>
    <row r="193" spans="2:27" x14ac:dyDescent="0.2">
      <c r="B193" s="79"/>
      <c r="C193" s="79"/>
      <c r="D193" s="79"/>
      <c r="E193" s="79" t="s">
        <v>174</v>
      </c>
      <c r="F193" s="79"/>
      <c r="G193" s="79"/>
      <c r="H193" s="79"/>
      <c r="I193" s="80">
        <f>I137+I144+I155+I162+I165+I169+I174+I181+I187+I192</f>
        <v>0</v>
      </c>
      <c r="J193" s="80"/>
      <c r="K193" s="80"/>
      <c r="L193" s="80"/>
      <c r="M193" s="80">
        <f t="shared" ref="M193" si="268">M137+M144+M155+M162+M165+M169+M174+M181+M187+M192</f>
        <v>0</v>
      </c>
      <c r="N193" s="80"/>
      <c r="O193" s="80"/>
      <c r="P193" s="80"/>
      <c r="Q193" s="80">
        <f t="shared" ref="Q193" si="269">Q137+Q144+Q155+Q162+Q165+Q169+Q174+Q181+Q187+Q192</f>
        <v>0</v>
      </c>
      <c r="R193" s="80"/>
      <c r="S193" s="80"/>
      <c r="T193" s="80"/>
      <c r="U193" s="80">
        <f t="shared" ref="U193" si="270">U137+U144+U155+U162+U165+U169+U174+U181+U187+U192</f>
        <v>0</v>
      </c>
      <c r="V193" s="80"/>
      <c r="W193" s="80"/>
      <c r="X193" s="80"/>
      <c r="Y193" s="80">
        <f t="shared" ref="Y193" si="271">Y137+Y144+Y155+Y162+Y165+Y169+Y174+Y181+Y187+Y192</f>
        <v>0</v>
      </c>
      <c r="Z193" s="80">
        <f>Z137+Z144+Z155+Z162+Z165+Z169+Z174+Z181+Z187+Z192</f>
        <v>0</v>
      </c>
    </row>
    <row r="194" spans="2:27" x14ac:dyDescent="0.2">
      <c r="B194" s="81"/>
      <c r="C194" s="82"/>
      <c r="D194" s="82"/>
      <c r="E194" s="76"/>
      <c r="F194" s="131" t="s">
        <v>6</v>
      </c>
      <c r="G194" s="131"/>
      <c r="H194" s="131"/>
      <c r="I194" s="131"/>
      <c r="J194" s="131" t="s">
        <v>7</v>
      </c>
      <c r="K194" s="131"/>
      <c r="L194" s="131"/>
      <c r="M194" s="131"/>
      <c r="N194" s="131" t="s">
        <v>8</v>
      </c>
      <c r="O194" s="131"/>
      <c r="P194" s="131"/>
      <c r="Q194" s="131"/>
      <c r="R194" s="131" t="s">
        <v>9</v>
      </c>
      <c r="S194" s="131"/>
      <c r="T194" s="131"/>
      <c r="U194" s="131"/>
      <c r="V194" s="131" t="s">
        <v>10</v>
      </c>
      <c r="W194" s="131"/>
      <c r="X194" s="131"/>
      <c r="Y194" s="131"/>
      <c r="Z194" s="34" t="s">
        <v>33</v>
      </c>
      <c r="AA194" s="68"/>
    </row>
    <row r="195" spans="2:27" ht="32.1" customHeight="1" x14ac:dyDescent="0.2">
      <c r="B195" s="110" t="s">
        <v>185</v>
      </c>
      <c r="C195" s="111" t="s">
        <v>166</v>
      </c>
      <c r="D195" s="130" t="s">
        <v>199</v>
      </c>
      <c r="E195" s="128" t="s">
        <v>53</v>
      </c>
      <c r="F195" s="65"/>
      <c r="G195" s="65"/>
      <c r="H195" s="65"/>
      <c r="I195" s="65"/>
      <c r="J195" s="65"/>
      <c r="K195" s="65"/>
      <c r="L195" s="65"/>
      <c r="M195" s="65"/>
      <c r="N195" s="65"/>
      <c r="O195" s="65"/>
      <c r="P195" s="65"/>
      <c r="Q195" s="65"/>
      <c r="R195" s="65"/>
      <c r="S195" s="65"/>
      <c r="T195" s="65"/>
      <c r="U195" s="65"/>
      <c r="V195" s="65"/>
      <c r="W195" s="65"/>
      <c r="X195" s="65"/>
      <c r="Y195" s="65"/>
      <c r="Z195" s="65"/>
    </row>
    <row r="196" spans="2:27" x14ac:dyDescent="0.2">
      <c r="B196" s="63" t="s">
        <v>54</v>
      </c>
      <c r="C196" s="63" t="s">
        <v>55</v>
      </c>
      <c r="D196" s="63"/>
      <c r="E196" s="63" t="s">
        <v>56</v>
      </c>
      <c r="F196" s="63"/>
      <c r="G196" s="63"/>
      <c r="H196" s="63"/>
      <c r="I196" s="64"/>
      <c r="J196" s="64"/>
      <c r="K196" s="64"/>
      <c r="L196" s="64"/>
      <c r="M196" s="64"/>
      <c r="N196" s="64"/>
      <c r="O196" s="64"/>
      <c r="P196" s="64"/>
      <c r="Q196" s="64"/>
      <c r="R196" s="64"/>
      <c r="S196" s="64"/>
      <c r="T196" s="64"/>
      <c r="U196" s="64"/>
      <c r="V196" s="64"/>
      <c r="W196" s="64"/>
      <c r="X196" s="64"/>
      <c r="Y196" s="64"/>
      <c r="Z196" s="64"/>
    </row>
    <row r="197" spans="2:27" x14ac:dyDescent="0.2">
      <c r="B197" s="71"/>
      <c r="C197" s="71"/>
      <c r="D197" s="71"/>
      <c r="E197" s="71" t="s">
        <v>57</v>
      </c>
      <c r="F197" s="71" t="s">
        <v>197</v>
      </c>
      <c r="G197" s="71" t="s">
        <v>196</v>
      </c>
      <c r="H197" s="71" t="s">
        <v>198</v>
      </c>
      <c r="I197" s="71" t="s">
        <v>33</v>
      </c>
      <c r="J197" s="71" t="s">
        <v>197</v>
      </c>
      <c r="K197" s="71" t="s">
        <v>196</v>
      </c>
      <c r="L197" s="71" t="s">
        <v>198</v>
      </c>
      <c r="M197" s="71" t="s">
        <v>33</v>
      </c>
      <c r="N197" s="71" t="s">
        <v>197</v>
      </c>
      <c r="O197" s="71" t="s">
        <v>196</v>
      </c>
      <c r="P197" s="71" t="s">
        <v>198</v>
      </c>
      <c r="Q197" s="71" t="s">
        <v>33</v>
      </c>
      <c r="R197" s="71" t="s">
        <v>197</v>
      </c>
      <c r="S197" s="71" t="s">
        <v>196</v>
      </c>
      <c r="T197" s="71" t="s">
        <v>198</v>
      </c>
      <c r="U197" s="71" t="s">
        <v>33</v>
      </c>
      <c r="V197" s="71" t="s">
        <v>197</v>
      </c>
      <c r="W197" s="71" t="s">
        <v>196</v>
      </c>
      <c r="X197" s="71" t="s">
        <v>198</v>
      </c>
      <c r="Y197" s="71" t="s">
        <v>33</v>
      </c>
      <c r="Z197" s="72"/>
    </row>
    <row r="198" spans="2:27" ht="38.25" x14ac:dyDescent="0.2">
      <c r="B198" s="37"/>
      <c r="C198" s="37"/>
      <c r="D198" s="129"/>
      <c r="E198" s="37" t="s">
        <v>58</v>
      </c>
      <c r="F198" s="121"/>
      <c r="G198" s="121"/>
      <c r="H198" s="120"/>
      <c r="I198" s="35">
        <f>F198*H198</f>
        <v>0</v>
      </c>
      <c r="J198" s="121"/>
      <c r="K198" s="121"/>
      <c r="L198" s="120"/>
      <c r="M198" s="35">
        <f>J198*L198</f>
        <v>0</v>
      </c>
      <c r="N198" s="121"/>
      <c r="O198" s="121"/>
      <c r="P198" s="120"/>
      <c r="Q198" s="35">
        <f>N198*P198</f>
        <v>0</v>
      </c>
      <c r="R198" s="121"/>
      <c r="S198" s="121"/>
      <c r="T198" s="120"/>
      <c r="U198" s="35">
        <f>R198*T198</f>
        <v>0</v>
      </c>
      <c r="V198" s="121"/>
      <c r="W198" s="121"/>
      <c r="X198" s="120"/>
      <c r="Y198" s="35">
        <f>V198*X198</f>
        <v>0</v>
      </c>
      <c r="Z198" s="36">
        <f>I198+M198+Q198+U198+Y198</f>
        <v>0</v>
      </c>
    </row>
    <row r="199" spans="2:27" x14ac:dyDescent="0.2">
      <c r="B199" s="38"/>
      <c r="C199" s="38"/>
      <c r="D199" s="129"/>
      <c r="E199" s="38" t="s">
        <v>59</v>
      </c>
      <c r="F199" s="121"/>
      <c r="G199" s="121"/>
      <c r="H199" s="119"/>
      <c r="I199" s="35">
        <f>F199*H199</f>
        <v>0</v>
      </c>
      <c r="J199" s="121"/>
      <c r="K199" s="121"/>
      <c r="L199" s="119"/>
      <c r="M199" s="35">
        <f>J199*L199</f>
        <v>0</v>
      </c>
      <c r="N199" s="121"/>
      <c r="O199" s="121"/>
      <c r="P199" s="119"/>
      <c r="Q199" s="35">
        <f>N199*P199</f>
        <v>0</v>
      </c>
      <c r="R199" s="121"/>
      <c r="S199" s="121"/>
      <c r="T199" s="119"/>
      <c r="U199" s="35">
        <f>R199*T199</f>
        <v>0</v>
      </c>
      <c r="V199" s="121"/>
      <c r="W199" s="121"/>
      <c r="X199" s="119"/>
      <c r="Y199" s="35">
        <f>V199*X199</f>
        <v>0</v>
      </c>
      <c r="Z199" s="36">
        <f>I199+M199+Q199+U199+Y199</f>
        <v>0</v>
      </c>
    </row>
    <row r="200" spans="2:27" x14ac:dyDescent="0.2">
      <c r="B200" s="39"/>
      <c r="C200" s="39"/>
      <c r="D200" s="129"/>
      <c r="E200" s="39" t="s">
        <v>33</v>
      </c>
      <c r="F200" s="122"/>
      <c r="G200" s="122"/>
      <c r="H200" s="39"/>
      <c r="I200" s="40">
        <f>SUM(I198:I199)</f>
        <v>0</v>
      </c>
      <c r="J200" s="40"/>
      <c r="K200" s="40"/>
      <c r="L200" s="40"/>
      <c r="M200" s="40">
        <f t="shared" ref="M200" si="272">SUM(M198:M199)</f>
        <v>0</v>
      </c>
      <c r="N200" s="40"/>
      <c r="O200" s="40"/>
      <c r="P200" s="40"/>
      <c r="Q200" s="40">
        <f t="shared" ref="Q200" si="273">SUM(Q198:Q199)</f>
        <v>0</v>
      </c>
      <c r="R200" s="40"/>
      <c r="S200" s="40"/>
      <c r="T200" s="40"/>
      <c r="U200" s="40">
        <f t="shared" ref="U200" si="274">SUM(U198:U199)</f>
        <v>0</v>
      </c>
      <c r="V200" s="40"/>
      <c r="W200" s="40"/>
      <c r="X200" s="40"/>
      <c r="Y200" s="40">
        <f t="shared" ref="Y200" si="275">SUM(Y198:Y199)</f>
        <v>0</v>
      </c>
      <c r="Z200" s="41">
        <f>SUM(I200:Y200)</f>
        <v>0</v>
      </c>
      <c r="AA200" s="42">
        <f>Z200-SUM(Z198:Z199)</f>
        <v>0</v>
      </c>
    </row>
    <row r="201" spans="2:27" x14ac:dyDescent="0.2">
      <c r="B201" s="71"/>
      <c r="C201" s="71"/>
      <c r="D201" s="71"/>
      <c r="E201" s="71" t="s">
        <v>60</v>
      </c>
      <c r="F201" s="123"/>
      <c r="G201" s="123"/>
      <c r="H201" s="71"/>
      <c r="I201" s="74"/>
      <c r="J201" s="74"/>
      <c r="K201" s="74"/>
      <c r="L201" s="74"/>
      <c r="M201" s="72"/>
      <c r="N201" s="72"/>
      <c r="O201" s="72"/>
      <c r="P201" s="72"/>
      <c r="Q201" s="72"/>
      <c r="R201" s="72"/>
      <c r="S201" s="72"/>
      <c r="T201" s="72"/>
      <c r="U201" s="72"/>
      <c r="V201" s="72"/>
      <c r="W201" s="72"/>
      <c r="X201" s="72"/>
      <c r="Y201" s="72"/>
      <c r="Z201" s="72"/>
    </row>
    <row r="202" spans="2:27" ht="25.5" x14ac:dyDescent="0.2">
      <c r="B202" s="43"/>
      <c r="C202" s="43"/>
      <c r="D202" s="129"/>
      <c r="E202" s="43" t="s">
        <v>61</v>
      </c>
      <c r="F202" s="121"/>
      <c r="G202" s="121"/>
      <c r="H202" s="120"/>
      <c r="I202" s="35">
        <f t="shared" ref="I202:I206" si="276">F202*H202</f>
        <v>0</v>
      </c>
      <c r="J202" s="121"/>
      <c r="K202" s="121"/>
      <c r="L202" s="120"/>
      <c r="M202" s="35">
        <f t="shared" ref="M202:M206" si="277">J202*L202</f>
        <v>0</v>
      </c>
      <c r="N202" s="121"/>
      <c r="O202" s="121"/>
      <c r="P202" s="120"/>
      <c r="Q202" s="35">
        <f t="shared" ref="Q202:Q206" si="278">N202*P202</f>
        <v>0</v>
      </c>
      <c r="R202" s="121"/>
      <c r="S202" s="121"/>
      <c r="T202" s="120"/>
      <c r="U202" s="35">
        <f t="shared" ref="U202:U206" si="279">R202*T202</f>
        <v>0</v>
      </c>
      <c r="V202" s="121"/>
      <c r="W202" s="121"/>
      <c r="X202" s="120"/>
      <c r="Y202" s="35">
        <f t="shared" ref="Y202:Y206" si="280">V202*X202</f>
        <v>0</v>
      </c>
      <c r="Z202" s="36">
        <f t="shared" ref="Z202:Z206" si="281">I202+M202+Q202+U202+Y202</f>
        <v>0</v>
      </c>
    </row>
    <row r="203" spans="2:27" x14ac:dyDescent="0.2">
      <c r="B203" s="43"/>
      <c r="C203" s="43"/>
      <c r="D203" s="129"/>
      <c r="E203" s="43" t="s">
        <v>62</v>
      </c>
      <c r="F203" s="121"/>
      <c r="G203" s="121"/>
      <c r="H203" s="120"/>
      <c r="I203" s="35">
        <f t="shared" si="276"/>
        <v>0</v>
      </c>
      <c r="J203" s="121"/>
      <c r="K203" s="121"/>
      <c r="L203" s="120"/>
      <c r="M203" s="35">
        <f t="shared" si="277"/>
        <v>0</v>
      </c>
      <c r="N203" s="121"/>
      <c r="O203" s="121"/>
      <c r="P203" s="120"/>
      <c r="Q203" s="35">
        <f t="shared" si="278"/>
        <v>0</v>
      </c>
      <c r="R203" s="121"/>
      <c r="S203" s="121"/>
      <c r="T203" s="120"/>
      <c r="U203" s="35">
        <f t="shared" si="279"/>
        <v>0</v>
      </c>
      <c r="V203" s="121"/>
      <c r="W203" s="121"/>
      <c r="X203" s="120"/>
      <c r="Y203" s="35">
        <f t="shared" si="280"/>
        <v>0</v>
      </c>
      <c r="Z203" s="36">
        <f t="shared" si="281"/>
        <v>0</v>
      </c>
    </row>
    <row r="204" spans="2:27" x14ac:dyDescent="0.2">
      <c r="B204" s="43"/>
      <c r="C204" s="43"/>
      <c r="D204" s="129"/>
      <c r="E204" s="43" t="s">
        <v>63</v>
      </c>
      <c r="F204" s="121"/>
      <c r="G204" s="121"/>
      <c r="H204" s="120"/>
      <c r="I204" s="35">
        <f t="shared" si="276"/>
        <v>0</v>
      </c>
      <c r="J204" s="121"/>
      <c r="K204" s="121"/>
      <c r="L204" s="120"/>
      <c r="M204" s="35">
        <f t="shared" si="277"/>
        <v>0</v>
      </c>
      <c r="N204" s="121"/>
      <c r="O204" s="121"/>
      <c r="P204" s="120"/>
      <c r="Q204" s="35">
        <f t="shared" si="278"/>
        <v>0</v>
      </c>
      <c r="R204" s="121"/>
      <c r="S204" s="121"/>
      <c r="T204" s="120"/>
      <c r="U204" s="35">
        <f t="shared" si="279"/>
        <v>0</v>
      </c>
      <c r="V204" s="121"/>
      <c r="W204" s="121"/>
      <c r="X204" s="120"/>
      <c r="Y204" s="35">
        <f t="shared" si="280"/>
        <v>0</v>
      </c>
      <c r="Z204" s="36">
        <f t="shared" si="281"/>
        <v>0</v>
      </c>
    </row>
    <row r="205" spans="2:27" x14ac:dyDescent="0.2">
      <c r="B205" s="43"/>
      <c r="C205" s="43"/>
      <c r="D205" s="129"/>
      <c r="E205" s="43" t="s">
        <v>64</v>
      </c>
      <c r="F205" s="121"/>
      <c r="G205" s="121"/>
      <c r="H205" s="120"/>
      <c r="I205" s="35">
        <f t="shared" si="276"/>
        <v>0</v>
      </c>
      <c r="J205" s="121"/>
      <c r="K205" s="121"/>
      <c r="L205" s="120"/>
      <c r="M205" s="35">
        <f t="shared" si="277"/>
        <v>0</v>
      </c>
      <c r="N205" s="121"/>
      <c r="O205" s="121"/>
      <c r="P205" s="120"/>
      <c r="Q205" s="35">
        <f t="shared" si="278"/>
        <v>0</v>
      </c>
      <c r="R205" s="121"/>
      <c r="S205" s="121"/>
      <c r="T205" s="120"/>
      <c r="U205" s="35">
        <f t="shared" si="279"/>
        <v>0</v>
      </c>
      <c r="V205" s="121"/>
      <c r="W205" s="121"/>
      <c r="X205" s="120"/>
      <c r="Y205" s="35">
        <f t="shared" si="280"/>
        <v>0</v>
      </c>
      <c r="Z205" s="36">
        <f t="shared" si="281"/>
        <v>0</v>
      </c>
    </row>
    <row r="206" spans="2:27" x14ac:dyDescent="0.2">
      <c r="B206" s="43"/>
      <c r="C206" s="43"/>
      <c r="D206" s="129"/>
      <c r="E206" s="43" t="s">
        <v>65</v>
      </c>
      <c r="F206" s="121"/>
      <c r="G206" s="121"/>
      <c r="H206" s="120"/>
      <c r="I206" s="35">
        <f t="shared" si="276"/>
        <v>0</v>
      </c>
      <c r="J206" s="121"/>
      <c r="K206" s="121"/>
      <c r="L206" s="120"/>
      <c r="M206" s="35">
        <f t="shared" si="277"/>
        <v>0</v>
      </c>
      <c r="N206" s="121"/>
      <c r="O206" s="121"/>
      <c r="P206" s="120"/>
      <c r="Q206" s="35">
        <f t="shared" si="278"/>
        <v>0</v>
      </c>
      <c r="R206" s="121"/>
      <c r="S206" s="121"/>
      <c r="T206" s="120"/>
      <c r="U206" s="35">
        <f t="shared" si="279"/>
        <v>0</v>
      </c>
      <c r="V206" s="121"/>
      <c r="W206" s="121"/>
      <c r="X206" s="120"/>
      <c r="Y206" s="35">
        <f t="shared" si="280"/>
        <v>0</v>
      </c>
      <c r="Z206" s="36">
        <f t="shared" si="281"/>
        <v>0</v>
      </c>
    </row>
    <row r="207" spans="2:27" x14ac:dyDescent="0.2">
      <c r="B207" s="39"/>
      <c r="C207" s="39"/>
      <c r="D207" s="129"/>
      <c r="E207" s="39" t="s">
        <v>33</v>
      </c>
      <c r="F207" s="122"/>
      <c r="G207" s="122"/>
      <c r="H207" s="39"/>
      <c r="I207" s="40">
        <f>SUM(I202:I206)</f>
        <v>0</v>
      </c>
      <c r="J207" s="40"/>
      <c r="K207" s="40"/>
      <c r="L207" s="40"/>
      <c r="M207" s="40">
        <f t="shared" ref="M207" si="282">SUM(M202:M206)</f>
        <v>0</v>
      </c>
      <c r="N207" s="40"/>
      <c r="O207" s="40"/>
      <c r="P207" s="40"/>
      <c r="Q207" s="40">
        <f t="shared" ref="Q207" si="283">SUM(Q202:Q206)</f>
        <v>0</v>
      </c>
      <c r="R207" s="40"/>
      <c r="S207" s="40"/>
      <c r="T207" s="40"/>
      <c r="U207" s="40">
        <f t="shared" ref="U207" si="284">SUM(U202:U206)</f>
        <v>0</v>
      </c>
      <c r="V207" s="40"/>
      <c r="W207" s="40"/>
      <c r="X207" s="40"/>
      <c r="Y207" s="40">
        <f t="shared" ref="Y207" si="285">SUM(Y202:Y206)</f>
        <v>0</v>
      </c>
      <c r="Z207" s="41">
        <f t="shared" ref="Z207" si="286">SUM(I207:Y207)</f>
        <v>0</v>
      </c>
      <c r="AA207" s="42">
        <f>Z207-SUM(Z202:Z206)</f>
        <v>0</v>
      </c>
    </row>
    <row r="208" spans="2:27" x14ac:dyDescent="0.2">
      <c r="B208" s="71"/>
      <c r="C208" s="71"/>
      <c r="D208" s="71"/>
      <c r="E208" s="71" t="s">
        <v>159</v>
      </c>
      <c r="F208" s="123"/>
      <c r="G208" s="123"/>
      <c r="H208" s="71"/>
      <c r="I208" s="74"/>
      <c r="J208" s="74"/>
      <c r="K208" s="74"/>
      <c r="L208" s="74"/>
      <c r="M208" s="72"/>
      <c r="N208" s="72"/>
      <c r="O208" s="72"/>
      <c r="P208" s="72"/>
      <c r="Q208" s="72"/>
      <c r="R208" s="72"/>
      <c r="S208" s="72"/>
      <c r="T208" s="72"/>
      <c r="U208" s="72"/>
      <c r="V208" s="72"/>
      <c r="W208" s="72"/>
      <c r="X208" s="72"/>
      <c r="Y208" s="72"/>
      <c r="Z208" s="72"/>
    </row>
    <row r="209" spans="2:27" x14ac:dyDescent="0.2">
      <c r="B209" s="43"/>
      <c r="C209" s="43"/>
      <c r="D209" s="129"/>
      <c r="E209" s="43" t="s">
        <v>66</v>
      </c>
      <c r="F209" s="121"/>
      <c r="G209" s="121"/>
      <c r="H209" s="120"/>
      <c r="I209" s="35">
        <f t="shared" ref="I209:I217" si="287">F209*H209</f>
        <v>0</v>
      </c>
      <c r="J209" s="121"/>
      <c r="K209" s="121"/>
      <c r="L209" s="120"/>
      <c r="M209" s="35">
        <f t="shared" ref="M209:M217" si="288">J209*L209</f>
        <v>0</v>
      </c>
      <c r="N209" s="121"/>
      <c r="O209" s="121"/>
      <c r="P209" s="120"/>
      <c r="Q209" s="35">
        <f t="shared" ref="Q209:Q217" si="289">N209*P209</f>
        <v>0</v>
      </c>
      <c r="R209" s="121"/>
      <c r="S209" s="121"/>
      <c r="T209" s="120"/>
      <c r="U209" s="35">
        <f t="shared" ref="U209:U217" si="290">R209*T209</f>
        <v>0</v>
      </c>
      <c r="V209" s="121"/>
      <c r="W209" s="121"/>
      <c r="X209" s="120"/>
      <c r="Y209" s="35">
        <f t="shared" ref="Y209:Y217" si="291">V209*X209</f>
        <v>0</v>
      </c>
      <c r="Z209" s="36">
        <f t="shared" ref="Z209:Z217" si="292">I209+M209+Q209+U209+Y209</f>
        <v>0</v>
      </c>
    </row>
    <row r="210" spans="2:27" x14ac:dyDescent="0.2">
      <c r="B210" s="43"/>
      <c r="C210" s="43"/>
      <c r="D210" s="129"/>
      <c r="E210" s="43" t="s">
        <v>67</v>
      </c>
      <c r="F210" s="121"/>
      <c r="G210" s="121"/>
      <c r="H210" s="120"/>
      <c r="I210" s="35">
        <f t="shared" si="287"/>
        <v>0</v>
      </c>
      <c r="J210" s="121"/>
      <c r="K210" s="121"/>
      <c r="L210" s="120"/>
      <c r="M210" s="35">
        <f t="shared" si="288"/>
        <v>0</v>
      </c>
      <c r="N210" s="121"/>
      <c r="O210" s="121"/>
      <c r="P210" s="120"/>
      <c r="Q210" s="35">
        <f t="shared" si="289"/>
        <v>0</v>
      </c>
      <c r="R210" s="121"/>
      <c r="S210" s="121"/>
      <c r="T210" s="120"/>
      <c r="U210" s="35">
        <f t="shared" si="290"/>
        <v>0</v>
      </c>
      <c r="V210" s="121"/>
      <c r="W210" s="121"/>
      <c r="X210" s="120"/>
      <c r="Y210" s="35">
        <f t="shared" si="291"/>
        <v>0</v>
      </c>
      <c r="Z210" s="36">
        <f t="shared" si="292"/>
        <v>0</v>
      </c>
    </row>
    <row r="211" spans="2:27" x14ac:dyDescent="0.2">
      <c r="B211" s="43"/>
      <c r="C211" s="43"/>
      <c r="D211" s="129"/>
      <c r="E211" s="43" t="s">
        <v>68</v>
      </c>
      <c r="F211" s="121"/>
      <c r="G211" s="121"/>
      <c r="H211" s="120"/>
      <c r="I211" s="35">
        <f t="shared" si="287"/>
        <v>0</v>
      </c>
      <c r="J211" s="121"/>
      <c r="K211" s="121"/>
      <c r="L211" s="120"/>
      <c r="M211" s="35">
        <f t="shared" si="288"/>
        <v>0</v>
      </c>
      <c r="N211" s="121"/>
      <c r="O211" s="121"/>
      <c r="P211" s="120"/>
      <c r="Q211" s="35">
        <f t="shared" si="289"/>
        <v>0</v>
      </c>
      <c r="R211" s="121"/>
      <c r="S211" s="121"/>
      <c r="T211" s="120"/>
      <c r="U211" s="35">
        <f t="shared" si="290"/>
        <v>0</v>
      </c>
      <c r="V211" s="121"/>
      <c r="W211" s="121"/>
      <c r="X211" s="120"/>
      <c r="Y211" s="35">
        <f t="shared" si="291"/>
        <v>0</v>
      </c>
      <c r="Z211" s="36">
        <f t="shared" si="292"/>
        <v>0</v>
      </c>
    </row>
    <row r="212" spans="2:27" x14ac:dyDescent="0.2">
      <c r="B212" s="43"/>
      <c r="C212" s="43"/>
      <c r="D212" s="129"/>
      <c r="E212" s="43" t="s">
        <v>69</v>
      </c>
      <c r="F212" s="121"/>
      <c r="G212" s="121"/>
      <c r="H212" s="120"/>
      <c r="I212" s="35">
        <f t="shared" si="287"/>
        <v>0</v>
      </c>
      <c r="J212" s="121"/>
      <c r="K212" s="121"/>
      <c r="L212" s="120"/>
      <c r="M212" s="35">
        <f t="shared" si="288"/>
        <v>0</v>
      </c>
      <c r="N212" s="121"/>
      <c r="O212" s="121"/>
      <c r="P212" s="120"/>
      <c r="Q212" s="35">
        <f t="shared" si="289"/>
        <v>0</v>
      </c>
      <c r="R212" s="121"/>
      <c r="S212" s="121"/>
      <c r="T212" s="120"/>
      <c r="U212" s="35">
        <f t="shared" si="290"/>
        <v>0</v>
      </c>
      <c r="V212" s="121"/>
      <c r="W212" s="121"/>
      <c r="X212" s="120"/>
      <c r="Y212" s="35">
        <f t="shared" si="291"/>
        <v>0</v>
      </c>
      <c r="Z212" s="36">
        <f t="shared" si="292"/>
        <v>0</v>
      </c>
    </row>
    <row r="213" spans="2:27" x14ac:dyDescent="0.2">
      <c r="B213" s="43"/>
      <c r="C213" s="43"/>
      <c r="D213" s="129"/>
      <c r="E213" s="43" t="s">
        <v>70</v>
      </c>
      <c r="F213" s="121"/>
      <c r="G213" s="121"/>
      <c r="H213" s="120"/>
      <c r="I213" s="35">
        <f t="shared" si="287"/>
        <v>0</v>
      </c>
      <c r="J213" s="121"/>
      <c r="K213" s="121"/>
      <c r="L213" s="120"/>
      <c r="M213" s="35">
        <f t="shared" si="288"/>
        <v>0</v>
      </c>
      <c r="N213" s="121"/>
      <c r="O213" s="121"/>
      <c r="P213" s="120"/>
      <c r="Q213" s="35">
        <f t="shared" si="289"/>
        <v>0</v>
      </c>
      <c r="R213" s="121"/>
      <c r="S213" s="121"/>
      <c r="T213" s="120"/>
      <c r="U213" s="35">
        <f t="shared" si="290"/>
        <v>0</v>
      </c>
      <c r="V213" s="121"/>
      <c r="W213" s="121"/>
      <c r="X213" s="120"/>
      <c r="Y213" s="35">
        <f t="shared" si="291"/>
        <v>0</v>
      </c>
      <c r="Z213" s="36">
        <f t="shared" si="292"/>
        <v>0</v>
      </c>
    </row>
    <row r="214" spans="2:27" x14ac:dyDescent="0.2">
      <c r="B214" s="43"/>
      <c r="C214" s="43"/>
      <c r="D214" s="129"/>
      <c r="E214" s="43" t="s">
        <v>71</v>
      </c>
      <c r="F214" s="121"/>
      <c r="G214" s="121"/>
      <c r="H214" s="120"/>
      <c r="I214" s="35">
        <f t="shared" si="287"/>
        <v>0</v>
      </c>
      <c r="J214" s="121"/>
      <c r="K214" s="121"/>
      <c r="L214" s="120"/>
      <c r="M214" s="35">
        <f t="shared" si="288"/>
        <v>0</v>
      </c>
      <c r="N214" s="121"/>
      <c r="O214" s="121"/>
      <c r="P214" s="120"/>
      <c r="Q214" s="35">
        <f t="shared" si="289"/>
        <v>0</v>
      </c>
      <c r="R214" s="121"/>
      <c r="S214" s="121"/>
      <c r="T214" s="120"/>
      <c r="U214" s="35">
        <f t="shared" si="290"/>
        <v>0</v>
      </c>
      <c r="V214" s="121"/>
      <c r="W214" s="121"/>
      <c r="X214" s="120"/>
      <c r="Y214" s="35">
        <f t="shared" si="291"/>
        <v>0</v>
      </c>
      <c r="Z214" s="36">
        <f t="shared" si="292"/>
        <v>0</v>
      </c>
    </row>
    <row r="215" spans="2:27" x14ac:dyDescent="0.2">
      <c r="B215" s="43"/>
      <c r="C215" s="43"/>
      <c r="D215" s="129"/>
      <c r="E215" s="43" t="s">
        <v>72</v>
      </c>
      <c r="F215" s="121"/>
      <c r="G215" s="121"/>
      <c r="H215" s="120"/>
      <c r="I215" s="35">
        <f t="shared" si="287"/>
        <v>0</v>
      </c>
      <c r="J215" s="121"/>
      <c r="K215" s="121"/>
      <c r="L215" s="120"/>
      <c r="M215" s="35">
        <f t="shared" si="288"/>
        <v>0</v>
      </c>
      <c r="N215" s="121"/>
      <c r="O215" s="121"/>
      <c r="P215" s="120"/>
      <c r="Q215" s="35">
        <f t="shared" si="289"/>
        <v>0</v>
      </c>
      <c r="R215" s="121"/>
      <c r="S215" s="121"/>
      <c r="T215" s="120"/>
      <c r="U215" s="35">
        <f t="shared" si="290"/>
        <v>0</v>
      </c>
      <c r="V215" s="121"/>
      <c r="W215" s="121"/>
      <c r="X215" s="120"/>
      <c r="Y215" s="35">
        <f t="shared" si="291"/>
        <v>0</v>
      </c>
      <c r="Z215" s="36">
        <f t="shared" si="292"/>
        <v>0</v>
      </c>
    </row>
    <row r="216" spans="2:27" x14ac:dyDescent="0.2">
      <c r="B216" s="43"/>
      <c r="C216" s="43"/>
      <c r="D216" s="129"/>
      <c r="E216" s="43" t="s">
        <v>73</v>
      </c>
      <c r="F216" s="121"/>
      <c r="G216" s="121"/>
      <c r="H216" s="120"/>
      <c r="I216" s="35">
        <f t="shared" si="287"/>
        <v>0</v>
      </c>
      <c r="J216" s="121"/>
      <c r="K216" s="121"/>
      <c r="L216" s="120"/>
      <c r="M216" s="35">
        <f t="shared" si="288"/>
        <v>0</v>
      </c>
      <c r="N216" s="121"/>
      <c r="O216" s="121"/>
      <c r="P216" s="120"/>
      <c r="Q216" s="35">
        <f t="shared" si="289"/>
        <v>0</v>
      </c>
      <c r="R216" s="121"/>
      <c r="S216" s="121"/>
      <c r="T216" s="120"/>
      <c r="U216" s="35">
        <f t="shared" si="290"/>
        <v>0</v>
      </c>
      <c r="V216" s="121"/>
      <c r="W216" s="121"/>
      <c r="X216" s="120"/>
      <c r="Y216" s="35">
        <f t="shared" si="291"/>
        <v>0</v>
      </c>
      <c r="Z216" s="36">
        <f t="shared" si="292"/>
        <v>0</v>
      </c>
    </row>
    <row r="217" spans="2:27" x14ac:dyDescent="0.2">
      <c r="B217" s="43"/>
      <c r="C217" s="43"/>
      <c r="D217" s="129"/>
      <c r="E217" s="43" t="s">
        <v>74</v>
      </c>
      <c r="F217" s="121"/>
      <c r="G217" s="121"/>
      <c r="H217" s="120"/>
      <c r="I217" s="35">
        <f t="shared" si="287"/>
        <v>0</v>
      </c>
      <c r="J217" s="121"/>
      <c r="K217" s="121"/>
      <c r="L217" s="120"/>
      <c r="M217" s="35">
        <f t="shared" si="288"/>
        <v>0</v>
      </c>
      <c r="N217" s="121"/>
      <c r="O217" s="121"/>
      <c r="P217" s="120"/>
      <c r="Q217" s="35">
        <f t="shared" si="289"/>
        <v>0</v>
      </c>
      <c r="R217" s="121"/>
      <c r="S217" s="121"/>
      <c r="T217" s="120"/>
      <c r="U217" s="35">
        <f t="shared" si="290"/>
        <v>0</v>
      </c>
      <c r="V217" s="121"/>
      <c r="W217" s="121"/>
      <c r="X217" s="120"/>
      <c r="Y217" s="35">
        <f t="shared" si="291"/>
        <v>0</v>
      </c>
      <c r="Z217" s="36">
        <f t="shared" si="292"/>
        <v>0</v>
      </c>
    </row>
    <row r="218" spans="2:27" x14ac:dyDescent="0.2">
      <c r="B218" s="39"/>
      <c r="C218" s="39"/>
      <c r="D218" s="129"/>
      <c r="E218" s="39" t="s">
        <v>33</v>
      </c>
      <c r="F218" s="122"/>
      <c r="G218" s="122"/>
      <c r="H218" s="39"/>
      <c r="I218" s="40">
        <f>SUM(I209:I217)</f>
        <v>0</v>
      </c>
      <c r="J218" s="40"/>
      <c r="K218" s="40"/>
      <c r="L218" s="40"/>
      <c r="M218" s="40">
        <f t="shared" ref="M218" si="293">SUM(M209:M217)</f>
        <v>0</v>
      </c>
      <c r="N218" s="40"/>
      <c r="O218" s="40"/>
      <c r="P218" s="40"/>
      <c r="Q218" s="40">
        <f t="shared" ref="Q218" si="294">SUM(Q209:Q217)</f>
        <v>0</v>
      </c>
      <c r="R218" s="40"/>
      <c r="S218" s="40"/>
      <c r="T218" s="40"/>
      <c r="U218" s="40">
        <f t="shared" ref="U218" si="295">SUM(U209:U217)</f>
        <v>0</v>
      </c>
      <c r="V218" s="40"/>
      <c r="W218" s="40"/>
      <c r="X218" s="40"/>
      <c r="Y218" s="40">
        <f t="shared" ref="Y218" si="296">SUM(Y209:Y217)</f>
        <v>0</v>
      </c>
      <c r="Z218" s="41">
        <f t="shared" ref="Z218" si="297">SUM(I218:Y218)</f>
        <v>0</v>
      </c>
      <c r="AA218" s="42">
        <f>Z218-SUM(Z214:Z216)</f>
        <v>0</v>
      </c>
    </row>
    <row r="219" spans="2:27" x14ac:dyDescent="0.2">
      <c r="B219" s="75"/>
      <c r="C219" s="75"/>
      <c r="D219" s="75"/>
      <c r="E219" s="75" t="s">
        <v>160</v>
      </c>
      <c r="F219" s="124"/>
      <c r="G219" s="124"/>
      <c r="H219" s="75"/>
      <c r="I219" s="74"/>
      <c r="J219" s="74"/>
      <c r="K219" s="74"/>
      <c r="L219" s="74"/>
      <c r="M219" s="72"/>
      <c r="N219" s="72"/>
      <c r="O219" s="72"/>
      <c r="P219" s="72"/>
      <c r="Q219" s="72"/>
      <c r="R219" s="72"/>
      <c r="S219" s="72"/>
      <c r="T219" s="72"/>
      <c r="U219" s="72"/>
      <c r="V219" s="72"/>
      <c r="W219" s="72"/>
      <c r="X219" s="72"/>
      <c r="Y219" s="72"/>
      <c r="Z219" s="72"/>
    </row>
    <row r="220" spans="2:27" x14ac:dyDescent="0.2">
      <c r="B220" s="43"/>
      <c r="C220" s="43"/>
      <c r="D220" s="129"/>
      <c r="E220" s="43" t="s">
        <v>75</v>
      </c>
      <c r="F220" s="121"/>
      <c r="G220" s="121"/>
      <c r="H220" s="120"/>
      <c r="I220" s="35">
        <f t="shared" ref="I220:I224" si="298">F220*H220</f>
        <v>0</v>
      </c>
      <c r="J220" s="121"/>
      <c r="K220" s="121"/>
      <c r="L220" s="120"/>
      <c r="M220" s="35">
        <f t="shared" ref="M220:M224" si="299">J220*L220</f>
        <v>0</v>
      </c>
      <c r="N220" s="121"/>
      <c r="O220" s="121"/>
      <c r="P220" s="120"/>
      <c r="Q220" s="35">
        <f t="shared" ref="Q220:Q224" si="300">N220*P220</f>
        <v>0</v>
      </c>
      <c r="R220" s="121"/>
      <c r="S220" s="121"/>
      <c r="T220" s="120"/>
      <c r="U220" s="35">
        <f t="shared" ref="U220:U224" si="301">R220*T220</f>
        <v>0</v>
      </c>
      <c r="V220" s="121"/>
      <c r="W220" s="121"/>
      <c r="X220" s="120"/>
      <c r="Y220" s="35">
        <f t="shared" ref="Y220:Y224" si="302">V220*X220</f>
        <v>0</v>
      </c>
      <c r="Z220" s="36">
        <f t="shared" ref="Z220:Z224" si="303">I220+M220+Q220+U220+Y220</f>
        <v>0</v>
      </c>
    </row>
    <row r="221" spans="2:27" x14ac:dyDescent="0.2">
      <c r="B221" s="43"/>
      <c r="C221" s="43"/>
      <c r="D221" s="129"/>
      <c r="E221" s="43" t="s">
        <v>79</v>
      </c>
      <c r="F221" s="121"/>
      <c r="G221" s="121"/>
      <c r="H221" s="120"/>
      <c r="I221" s="35">
        <f t="shared" si="298"/>
        <v>0</v>
      </c>
      <c r="J221" s="121"/>
      <c r="K221" s="121"/>
      <c r="L221" s="120"/>
      <c r="M221" s="35">
        <f t="shared" si="299"/>
        <v>0</v>
      </c>
      <c r="N221" s="121"/>
      <c r="O221" s="121"/>
      <c r="P221" s="120"/>
      <c r="Q221" s="35">
        <f t="shared" si="300"/>
        <v>0</v>
      </c>
      <c r="R221" s="121"/>
      <c r="S221" s="121"/>
      <c r="T221" s="120"/>
      <c r="U221" s="35">
        <f t="shared" si="301"/>
        <v>0</v>
      </c>
      <c r="V221" s="121"/>
      <c r="W221" s="121"/>
      <c r="X221" s="120"/>
      <c r="Y221" s="35">
        <f t="shared" si="302"/>
        <v>0</v>
      </c>
      <c r="Z221" s="36">
        <f t="shared" si="303"/>
        <v>0</v>
      </c>
    </row>
    <row r="222" spans="2:27" x14ac:dyDescent="0.2">
      <c r="B222" s="43"/>
      <c r="C222" s="43"/>
      <c r="D222" s="129"/>
      <c r="E222" s="43" t="s">
        <v>76</v>
      </c>
      <c r="F222" s="121"/>
      <c r="G222" s="121"/>
      <c r="H222" s="120"/>
      <c r="I222" s="35">
        <f t="shared" si="298"/>
        <v>0</v>
      </c>
      <c r="J222" s="121"/>
      <c r="K222" s="121"/>
      <c r="L222" s="120"/>
      <c r="M222" s="35">
        <f t="shared" si="299"/>
        <v>0</v>
      </c>
      <c r="N222" s="121"/>
      <c r="O222" s="121"/>
      <c r="P222" s="120"/>
      <c r="Q222" s="35">
        <f t="shared" si="300"/>
        <v>0</v>
      </c>
      <c r="R222" s="121"/>
      <c r="S222" s="121"/>
      <c r="T222" s="120"/>
      <c r="U222" s="35">
        <f t="shared" si="301"/>
        <v>0</v>
      </c>
      <c r="V222" s="121"/>
      <c r="W222" s="121"/>
      <c r="X222" s="120"/>
      <c r="Y222" s="35">
        <f t="shared" si="302"/>
        <v>0</v>
      </c>
      <c r="Z222" s="36">
        <f t="shared" si="303"/>
        <v>0</v>
      </c>
    </row>
    <row r="223" spans="2:27" x14ac:dyDescent="0.2">
      <c r="B223" s="43"/>
      <c r="C223" s="43"/>
      <c r="D223" s="129"/>
      <c r="E223" s="43" t="s">
        <v>77</v>
      </c>
      <c r="F223" s="121"/>
      <c r="G223" s="121"/>
      <c r="H223" s="120"/>
      <c r="I223" s="35">
        <f t="shared" si="298"/>
        <v>0</v>
      </c>
      <c r="J223" s="121"/>
      <c r="K223" s="121"/>
      <c r="L223" s="120"/>
      <c r="M223" s="35">
        <f t="shared" si="299"/>
        <v>0</v>
      </c>
      <c r="N223" s="121"/>
      <c r="O223" s="121"/>
      <c r="P223" s="120"/>
      <c r="Q223" s="35">
        <f t="shared" si="300"/>
        <v>0</v>
      </c>
      <c r="R223" s="121"/>
      <c r="S223" s="121"/>
      <c r="T223" s="120"/>
      <c r="U223" s="35">
        <f t="shared" si="301"/>
        <v>0</v>
      </c>
      <c r="V223" s="121"/>
      <c r="W223" s="121"/>
      <c r="X223" s="120"/>
      <c r="Y223" s="35">
        <f t="shared" si="302"/>
        <v>0</v>
      </c>
      <c r="Z223" s="36">
        <f t="shared" si="303"/>
        <v>0</v>
      </c>
    </row>
    <row r="224" spans="2:27" x14ac:dyDescent="0.2">
      <c r="B224" s="43"/>
      <c r="C224" s="43"/>
      <c r="D224" s="129"/>
      <c r="E224" s="43" t="s">
        <v>78</v>
      </c>
      <c r="F224" s="121"/>
      <c r="G224" s="121"/>
      <c r="H224" s="120"/>
      <c r="I224" s="35">
        <f t="shared" si="298"/>
        <v>0</v>
      </c>
      <c r="J224" s="121"/>
      <c r="K224" s="121"/>
      <c r="L224" s="120"/>
      <c r="M224" s="35">
        <f t="shared" si="299"/>
        <v>0</v>
      </c>
      <c r="N224" s="121"/>
      <c r="O224" s="121"/>
      <c r="P224" s="120"/>
      <c r="Q224" s="35">
        <f t="shared" si="300"/>
        <v>0</v>
      </c>
      <c r="R224" s="121"/>
      <c r="S224" s="121"/>
      <c r="T224" s="120"/>
      <c r="U224" s="35">
        <f t="shared" si="301"/>
        <v>0</v>
      </c>
      <c r="V224" s="121"/>
      <c r="W224" s="121"/>
      <c r="X224" s="120"/>
      <c r="Y224" s="35">
        <f t="shared" si="302"/>
        <v>0</v>
      </c>
      <c r="Z224" s="36">
        <f t="shared" si="303"/>
        <v>0</v>
      </c>
    </row>
    <row r="225" spans="2:27" x14ac:dyDescent="0.2">
      <c r="B225" s="39"/>
      <c r="C225" s="39"/>
      <c r="D225" s="129"/>
      <c r="E225" s="39" t="s">
        <v>33</v>
      </c>
      <c r="F225" s="122"/>
      <c r="G225" s="122"/>
      <c r="H225" s="39"/>
      <c r="I225" s="40">
        <f>SUM(I220:I224)</f>
        <v>0</v>
      </c>
      <c r="J225" s="40"/>
      <c r="K225" s="40"/>
      <c r="L225" s="40"/>
      <c r="M225" s="40">
        <f t="shared" ref="M225" si="304">SUM(M220:M224)</f>
        <v>0</v>
      </c>
      <c r="N225" s="40"/>
      <c r="O225" s="40"/>
      <c r="P225" s="40"/>
      <c r="Q225" s="40">
        <f t="shared" ref="Q225" si="305">SUM(Q220:Q224)</f>
        <v>0</v>
      </c>
      <c r="R225" s="40"/>
      <c r="S225" s="40"/>
      <c r="T225" s="40"/>
      <c r="U225" s="40">
        <f t="shared" ref="U225" si="306">SUM(U220:U224)</f>
        <v>0</v>
      </c>
      <c r="V225" s="40"/>
      <c r="W225" s="40"/>
      <c r="X225" s="40"/>
      <c r="Y225" s="40">
        <f t="shared" ref="Y225" si="307">SUM(Y220:Y224)</f>
        <v>0</v>
      </c>
      <c r="Z225" s="41">
        <f t="shared" ref="Z225" si="308">SUM(I225:Y225)</f>
        <v>0</v>
      </c>
      <c r="AA225" s="42">
        <f>Z225-SUM(Z220:Z224)</f>
        <v>0</v>
      </c>
    </row>
    <row r="226" spans="2:27" x14ac:dyDescent="0.2">
      <c r="B226" s="75"/>
      <c r="C226" s="75"/>
      <c r="D226" s="75"/>
      <c r="E226" s="75" t="s">
        <v>152</v>
      </c>
      <c r="F226" s="124"/>
      <c r="G226" s="124"/>
      <c r="H226" s="75"/>
      <c r="I226" s="74"/>
      <c r="J226" s="74"/>
      <c r="K226" s="74"/>
      <c r="L226" s="74"/>
      <c r="M226" s="72"/>
      <c r="N226" s="72"/>
      <c r="O226" s="72"/>
      <c r="P226" s="72"/>
      <c r="Q226" s="72"/>
      <c r="R226" s="72"/>
      <c r="S226" s="72"/>
      <c r="T226" s="72"/>
      <c r="U226" s="72"/>
      <c r="V226" s="72"/>
      <c r="W226" s="72"/>
      <c r="X226" s="72"/>
      <c r="Y226" s="72"/>
      <c r="Z226" s="72"/>
    </row>
    <row r="227" spans="2:27" x14ac:dyDescent="0.2">
      <c r="B227" s="66"/>
      <c r="C227" s="66"/>
      <c r="D227" s="129"/>
      <c r="E227" s="66" t="s">
        <v>152</v>
      </c>
      <c r="F227" s="121"/>
      <c r="G227" s="121"/>
      <c r="H227" s="120"/>
      <c r="I227" s="35">
        <f t="shared" ref="I227" si="309">F227*H227</f>
        <v>0</v>
      </c>
      <c r="J227" s="121"/>
      <c r="K227" s="121"/>
      <c r="L227" s="120"/>
      <c r="M227" s="35">
        <f t="shared" ref="M227" si="310">J227*L227</f>
        <v>0</v>
      </c>
      <c r="N227" s="121"/>
      <c r="O227" s="121"/>
      <c r="P227" s="120"/>
      <c r="Q227" s="35">
        <f t="shared" ref="Q227" si="311">N227*P227</f>
        <v>0</v>
      </c>
      <c r="R227" s="121"/>
      <c r="S227" s="121"/>
      <c r="T227" s="120"/>
      <c r="U227" s="35">
        <f t="shared" ref="U227" si="312">R227*T227</f>
        <v>0</v>
      </c>
      <c r="V227" s="121"/>
      <c r="W227" s="121"/>
      <c r="X227" s="120"/>
      <c r="Y227" s="35">
        <f t="shared" ref="Y227" si="313">V227*X227</f>
        <v>0</v>
      </c>
      <c r="Z227" s="36">
        <f>I227+M227+Q227+U227+Y227</f>
        <v>0</v>
      </c>
    </row>
    <row r="228" spans="2:27" x14ac:dyDescent="0.2">
      <c r="B228" s="77"/>
      <c r="C228" s="77"/>
      <c r="D228" s="129"/>
      <c r="E228" s="39" t="s">
        <v>33</v>
      </c>
      <c r="F228" s="122"/>
      <c r="G228" s="122"/>
      <c r="H228" s="39"/>
      <c r="I228" s="40">
        <f>SUM(I227)</f>
        <v>0</v>
      </c>
      <c r="J228" s="40"/>
      <c r="K228" s="40"/>
      <c r="L228" s="40"/>
      <c r="M228" s="40">
        <f t="shared" ref="M228" si="314">SUM(M227)</f>
        <v>0</v>
      </c>
      <c r="N228" s="40"/>
      <c r="O228" s="40"/>
      <c r="P228" s="40"/>
      <c r="Q228" s="40">
        <f t="shared" ref="Q228" si="315">SUM(Q227)</f>
        <v>0</v>
      </c>
      <c r="R228" s="40"/>
      <c r="S228" s="40"/>
      <c r="T228" s="40"/>
      <c r="U228" s="40">
        <f t="shared" ref="U228" si="316">SUM(U227)</f>
        <v>0</v>
      </c>
      <c r="V228" s="40"/>
      <c r="W228" s="40"/>
      <c r="X228" s="40"/>
      <c r="Y228" s="40">
        <f t="shared" ref="Y228" si="317">SUM(Y227)</f>
        <v>0</v>
      </c>
      <c r="Z228" s="41">
        <f>SUM(I228:Y228)</f>
        <v>0</v>
      </c>
    </row>
    <row r="229" spans="2:27" x14ac:dyDescent="0.2">
      <c r="B229" s="78"/>
      <c r="C229" s="78"/>
      <c r="D229" s="78"/>
      <c r="E229" s="75" t="s">
        <v>154</v>
      </c>
      <c r="F229" s="124"/>
      <c r="G229" s="124"/>
      <c r="H229" s="75"/>
      <c r="I229" s="74"/>
      <c r="J229" s="74"/>
      <c r="K229" s="74"/>
      <c r="L229" s="74"/>
      <c r="M229" s="72"/>
      <c r="N229" s="72"/>
      <c r="O229" s="72"/>
      <c r="P229" s="72"/>
      <c r="Q229" s="72"/>
      <c r="R229" s="72"/>
      <c r="S229" s="72"/>
      <c r="T229" s="72"/>
      <c r="U229" s="72"/>
      <c r="V229" s="72"/>
      <c r="W229" s="72"/>
      <c r="X229" s="72"/>
      <c r="Y229" s="72"/>
      <c r="Z229" s="72"/>
    </row>
    <row r="230" spans="2:27" ht="25.5" x14ac:dyDescent="0.2">
      <c r="B230" s="66"/>
      <c r="C230" s="66"/>
      <c r="D230" s="129"/>
      <c r="E230" s="66" t="s">
        <v>161</v>
      </c>
      <c r="F230" s="121"/>
      <c r="G230" s="121"/>
      <c r="H230" s="120"/>
      <c r="I230" s="35">
        <f t="shared" ref="I230:I231" si="318">F230*H230</f>
        <v>0</v>
      </c>
      <c r="J230" s="121"/>
      <c r="K230" s="121"/>
      <c r="L230" s="120"/>
      <c r="M230" s="35">
        <f t="shared" ref="M230:M231" si="319">J230*L230</f>
        <v>0</v>
      </c>
      <c r="N230" s="121"/>
      <c r="O230" s="121"/>
      <c r="P230" s="120"/>
      <c r="Q230" s="35">
        <f t="shared" ref="Q230:Q231" si="320">N230*P230</f>
        <v>0</v>
      </c>
      <c r="R230" s="121"/>
      <c r="S230" s="121"/>
      <c r="T230" s="120"/>
      <c r="U230" s="35">
        <f t="shared" ref="U230:U231" si="321">R230*T230</f>
        <v>0</v>
      </c>
      <c r="V230" s="121"/>
      <c r="W230" s="121"/>
      <c r="X230" s="120"/>
      <c r="Y230" s="35">
        <f t="shared" ref="Y230:Y231" si="322">V230*X230</f>
        <v>0</v>
      </c>
      <c r="Z230" s="36">
        <f t="shared" ref="Z230:Z231" si="323">I230+M230+Q230+U230+Y230</f>
        <v>0</v>
      </c>
    </row>
    <row r="231" spans="2:27" ht="25.5" x14ac:dyDescent="0.2">
      <c r="B231" s="66"/>
      <c r="C231" s="66"/>
      <c r="D231" s="129"/>
      <c r="E231" s="66" t="s">
        <v>162</v>
      </c>
      <c r="F231" s="121"/>
      <c r="G231" s="121"/>
      <c r="H231" s="120"/>
      <c r="I231" s="35">
        <f t="shared" si="318"/>
        <v>0</v>
      </c>
      <c r="J231" s="121"/>
      <c r="K231" s="121"/>
      <c r="L231" s="120"/>
      <c r="M231" s="35">
        <f t="shared" si="319"/>
        <v>0</v>
      </c>
      <c r="N231" s="121"/>
      <c r="O231" s="121"/>
      <c r="P231" s="120"/>
      <c r="Q231" s="35">
        <f t="shared" si="320"/>
        <v>0</v>
      </c>
      <c r="R231" s="121"/>
      <c r="S231" s="121"/>
      <c r="T231" s="120"/>
      <c r="U231" s="35">
        <f t="shared" si="321"/>
        <v>0</v>
      </c>
      <c r="V231" s="121"/>
      <c r="W231" s="121"/>
      <c r="X231" s="120"/>
      <c r="Y231" s="35">
        <f t="shared" si="322"/>
        <v>0</v>
      </c>
      <c r="Z231" s="36">
        <f t="shared" si="323"/>
        <v>0</v>
      </c>
    </row>
    <row r="232" spans="2:27" x14ac:dyDescent="0.2">
      <c r="B232" s="39"/>
      <c r="C232" s="39"/>
      <c r="D232" s="39"/>
      <c r="E232" s="39" t="s">
        <v>33</v>
      </c>
      <c r="F232" s="122"/>
      <c r="G232" s="122"/>
      <c r="H232" s="39"/>
      <c r="I232" s="40">
        <f>SUM(I230:I231)</f>
        <v>0</v>
      </c>
      <c r="J232" s="40"/>
      <c r="K232" s="40"/>
      <c r="L232" s="40"/>
      <c r="M232" s="40">
        <f t="shared" ref="M232" si="324">SUM(M230:M231)</f>
        <v>0</v>
      </c>
      <c r="N232" s="40"/>
      <c r="O232" s="40"/>
      <c r="P232" s="40"/>
      <c r="Q232" s="40">
        <f t="shared" ref="Q232" si="325">SUM(Q230:Q231)</f>
        <v>0</v>
      </c>
      <c r="R232" s="40"/>
      <c r="S232" s="40"/>
      <c r="T232" s="40"/>
      <c r="U232" s="40">
        <f t="shared" ref="U232" si="326">SUM(U230:U231)</f>
        <v>0</v>
      </c>
      <c r="V232" s="40"/>
      <c r="W232" s="40"/>
      <c r="X232" s="40"/>
      <c r="Y232" s="40">
        <f t="shared" ref="Y232" si="327">SUM(Y230:Y231)</f>
        <v>0</v>
      </c>
      <c r="Z232" s="41">
        <f>SUM(I232:Y232)</f>
        <v>0</v>
      </c>
      <c r="AA232" s="42">
        <f>Z232-SUM(Z227:Z231)</f>
        <v>0</v>
      </c>
    </row>
    <row r="233" spans="2:27" x14ac:dyDescent="0.2">
      <c r="B233" s="71"/>
      <c r="C233" s="71"/>
      <c r="D233" s="71"/>
      <c r="E233" s="71" t="s">
        <v>81</v>
      </c>
      <c r="F233" s="123"/>
      <c r="G233" s="123"/>
      <c r="H233" s="71"/>
      <c r="I233" s="72"/>
      <c r="J233" s="72"/>
      <c r="K233" s="72"/>
      <c r="L233" s="72"/>
      <c r="M233" s="72"/>
      <c r="N233" s="72"/>
      <c r="O233" s="72"/>
      <c r="P233" s="72"/>
      <c r="Q233" s="72"/>
      <c r="R233" s="72"/>
      <c r="S233" s="72"/>
      <c r="T233" s="72"/>
      <c r="U233" s="72"/>
      <c r="V233" s="72"/>
      <c r="W233" s="72"/>
      <c r="X233" s="72"/>
      <c r="Y233" s="72"/>
      <c r="Z233" s="72"/>
    </row>
    <row r="234" spans="2:27" x14ac:dyDescent="0.2">
      <c r="B234" s="66"/>
      <c r="C234" s="66"/>
      <c r="D234" s="129"/>
      <c r="E234" s="66" t="s">
        <v>82</v>
      </c>
      <c r="F234" s="121"/>
      <c r="G234" s="121"/>
      <c r="H234" s="120"/>
      <c r="I234" s="35">
        <f t="shared" ref="I234:I236" si="328">F234*H234</f>
        <v>0</v>
      </c>
      <c r="J234" s="121"/>
      <c r="K234" s="121"/>
      <c r="L234" s="120"/>
      <c r="M234" s="35">
        <f t="shared" ref="M234:M236" si="329">J234*L234</f>
        <v>0</v>
      </c>
      <c r="N234" s="121"/>
      <c r="O234" s="121"/>
      <c r="P234" s="120"/>
      <c r="Q234" s="35">
        <f t="shared" ref="Q234:Q236" si="330">N234*P234</f>
        <v>0</v>
      </c>
      <c r="R234" s="121"/>
      <c r="S234" s="121"/>
      <c r="T234" s="120"/>
      <c r="U234" s="35">
        <f t="shared" ref="U234:U236" si="331">R234*T234</f>
        <v>0</v>
      </c>
      <c r="V234" s="121"/>
      <c r="W234" s="121"/>
      <c r="X234" s="120"/>
      <c r="Y234" s="35">
        <f t="shared" ref="Y234:Y236" si="332">V234*X234</f>
        <v>0</v>
      </c>
      <c r="Z234" s="36">
        <f t="shared" ref="Z234:Z236" si="333">I234+M234+Q234+U234+Y234</f>
        <v>0</v>
      </c>
    </row>
    <row r="235" spans="2:27" x14ac:dyDescent="0.2">
      <c r="B235" s="66"/>
      <c r="C235" s="66"/>
      <c r="D235" s="129"/>
      <c r="E235" s="66" t="s">
        <v>83</v>
      </c>
      <c r="F235" s="121"/>
      <c r="G235" s="121"/>
      <c r="H235" s="120"/>
      <c r="I235" s="35">
        <f t="shared" si="328"/>
        <v>0</v>
      </c>
      <c r="J235" s="121"/>
      <c r="K235" s="121"/>
      <c r="L235" s="120"/>
      <c r="M235" s="35">
        <f t="shared" si="329"/>
        <v>0</v>
      </c>
      <c r="N235" s="121"/>
      <c r="O235" s="121"/>
      <c r="P235" s="120"/>
      <c r="Q235" s="35">
        <f t="shared" si="330"/>
        <v>0</v>
      </c>
      <c r="R235" s="121"/>
      <c r="S235" s="121"/>
      <c r="T235" s="120"/>
      <c r="U235" s="35">
        <f t="shared" si="331"/>
        <v>0</v>
      </c>
      <c r="V235" s="121"/>
      <c r="W235" s="121"/>
      <c r="X235" s="120"/>
      <c r="Y235" s="35">
        <f t="shared" si="332"/>
        <v>0</v>
      </c>
      <c r="Z235" s="36">
        <f t="shared" si="333"/>
        <v>0</v>
      </c>
    </row>
    <row r="236" spans="2:27" x14ac:dyDescent="0.2">
      <c r="B236" s="66"/>
      <c r="C236" s="66"/>
      <c r="D236" s="129"/>
      <c r="E236" s="66" t="s">
        <v>84</v>
      </c>
      <c r="F236" s="121"/>
      <c r="G236" s="121"/>
      <c r="H236" s="120"/>
      <c r="I236" s="35">
        <f t="shared" si="328"/>
        <v>0</v>
      </c>
      <c r="J236" s="121"/>
      <c r="K236" s="121"/>
      <c r="L236" s="120"/>
      <c r="M236" s="35">
        <f t="shared" si="329"/>
        <v>0</v>
      </c>
      <c r="N236" s="121"/>
      <c r="O236" s="121"/>
      <c r="P236" s="120"/>
      <c r="Q236" s="35">
        <f t="shared" si="330"/>
        <v>0</v>
      </c>
      <c r="R236" s="121"/>
      <c r="S236" s="121"/>
      <c r="T236" s="120"/>
      <c r="U236" s="35">
        <f t="shared" si="331"/>
        <v>0</v>
      </c>
      <c r="V236" s="121"/>
      <c r="W236" s="121"/>
      <c r="X236" s="120"/>
      <c r="Y236" s="35">
        <f t="shared" si="332"/>
        <v>0</v>
      </c>
      <c r="Z236" s="36">
        <f t="shared" si="333"/>
        <v>0</v>
      </c>
    </row>
    <row r="237" spans="2:27" x14ac:dyDescent="0.2">
      <c r="B237" s="39"/>
      <c r="C237" s="39"/>
      <c r="D237" s="39"/>
      <c r="E237" s="39" t="s">
        <v>33</v>
      </c>
      <c r="F237" s="122"/>
      <c r="G237" s="122"/>
      <c r="H237" s="39"/>
      <c r="I237" s="40">
        <f>SUM(I234:I236)</f>
        <v>0</v>
      </c>
      <c r="J237" s="40"/>
      <c r="K237" s="40"/>
      <c r="L237" s="40"/>
      <c r="M237" s="40">
        <f t="shared" ref="M237" si="334">SUM(M234:M236)</f>
        <v>0</v>
      </c>
      <c r="N237" s="40"/>
      <c r="O237" s="40"/>
      <c r="P237" s="40"/>
      <c r="Q237" s="40">
        <f t="shared" ref="Q237" si="335">SUM(Q234:Q236)</f>
        <v>0</v>
      </c>
      <c r="R237" s="40"/>
      <c r="S237" s="40"/>
      <c r="T237" s="40"/>
      <c r="U237" s="40">
        <f t="shared" ref="U237" si="336">SUM(U234:U236)</f>
        <v>0</v>
      </c>
      <c r="V237" s="40"/>
      <c r="W237" s="40"/>
      <c r="X237" s="40"/>
      <c r="Y237" s="40">
        <f t="shared" ref="Y237" si="337">SUM(Y234:Y236)</f>
        <v>0</v>
      </c>
      <c r="Z237" s="41">
        <f>SUM(I237:Y237)</f>
        <v>0</v>
      </c>
      <c r="AA237" s="42">
        <f>Z237-SUM(Z234:Z236)</f>
        <v>0</v>
      </c>
    </row>
    <row r="238" spans="2:27" x14ac:dyDescent="0.2">
      <c r="B238" s="73"/>
      <c r="C238" s="73"/>
      <c r="D238" s="73"/>
      <c r="E238" s="73" t="s">
        <v>85</v>
      </c>
      <c r="F238" s="125"/>
      <c r="G238" s="125"/>
      <c r="H238" s="73"/>
      <c r="I238" s="74"/>
      <c r="J238" s="74"/>
      <c r="K238" s="74"/>
      <c r="L238" s="74"/>
      <c r="M238" s="72"/>
      <c r="N238" s="72"/>
      <c r="O238" s="72"/>
      <c r="P238" s="72"/>
      <c r="Q238" s="72"/>
      <c r="R238" s="72"/>
      <c r="S238" s="72"/>
      <c r="T238" s="72"/>
      <c r="U238" s="72"/>
      <c r="V238" s="72"/>
      <c r="W238" s="72"/>
      <c r="X238" s="72"/>
      <c r="Y238" s="72"/>
      <c r="Z238" s="72"/>
    </row>
    <row r="239" spans="2:27" x14ac:dyDescent="0.2">
      <c r="B239" s="66"/>
      <c r="C239" s="66"/>
      <c r="D239" s="129"/>
      <c r="E239" s="66" t="s">
        <v>86</v>
      </c>
      <c r="F239" s="121"/>
      <c r="G239" s="121"/>
      <c r="H239" s="120"/>
      <c r="I239" s="35">
        <f t="shared" ref="I239:I243" si="338">F239*H239</f>
        <v>0</v>
      </c>
      <c r="J239" s="121"/>
      <c r="K239" s="121"/>
      <c r="L239" s="120"/>
      <c r="M239" s="35">
        <f t="shared" ref="M239:M243" si="339">J239*L239</f>
        <v>0</v>
      </c>
      <c r="N239" s="121"/>
      <c r="O239" s="121"/>
      <c r="P239" s="120"/>
      <c r="Q239" s="35">
        <f t="shared" ref="Q239:Q243" si="340">N239*P239</f>
        <v>0</v>
      </c>
      <c r="R239" s="121"/>
      <c r="S239" s="121"/>
      <c r="T239" s="120"/>
      <c r="U239" s="35">
        <f t="shared" ref="U239:U243" si="341">R239*T239</f>
        <v>0</v>
      </c>
      <c r="V239" s="121"/>
      <c r="W239" s="121"/>
      <c r="X239" s="120"/>
      <c r="Y239" s="35">
        <f t="shared" ref="Y239:Y243" si="342">V239*X239</f>
        <v>0</v>
      </c>
      <c r="Z239" s="36">
        <f t="shared" ref="Z239:Z243" si="343">I239+M239+Q239+U239+Y239</f>
        <v>0</v>
      </c>
    </row>
    <row r="240" spans="2:27" x14ac:dyDescent="0.2">
      <c r="B240" s="66"/>
      <c r="C240" s="66"/>
      <c r="D240" s="129"/>
      <c r="E240" s="66" t="s">
        <v>87</v>
      </c>
      <c r="F240" s="121"/>
      <c r="G240" s="121"/>
      <c r="H240" s="120"/>
      <c r="I240" s="35">
        <f t="shared" si="338"/>
        <v>0</v>
      </c>
      <c r="J240" s="121"/>
      <c r="K240" s="121"/>
      <c r="L240" s="120"/>
      <c r="M240" s="35">
        <f t="shared" si="339"/>
        <v>0</v>
      </c>
      <c r="N240" s="121"/>
      <c r="O240" s="121"/>
      <c r="P240" s="120"/>
      <c r="Q240" s="35">
        <f t="shared" si="340"/>
        <v>0</v>
      </c>
      <c r="R240" s="121"/>
      <c r="S240" s="121"/>
      <c r="T240" s="120"/>
      <c r="U240" s="35">
        <f t="shared" si="341"/>
        <v>0</v>
      </c>
      <c r="V240" s="121"/>
      <c r="W240" s="121"/>
      <c r="X240" s="120"/>
      <c r="Y240" s="35">
        <f t="shared" si="342"/>
        <v>0</v>
      </c>
      <c r="Z240" s="36">
        <f t="shared" si="343"/>
        <v>0</v>
      </c>
    </row>
    <row r="241" spans="2:27" x14ac:dyDescent="0.2">
      <c r="B241" s="66"/>
      <c r="C241" s="66"/>
      <c r="D241" s="129"/>
      <c r="E241" s="66" t="s">
        <v>88</v>
      </c>
      <c r="F241" s="121"/>
      <c r="G241" s="121"/>
      <c r="H241" s="120"/>
      <c r="I241" s="35">
        <f t="shared" si="338"/>
        <v>0</v>
      </c>
      <c r="J241" s="121"/>
      <c r="K241" s="121"/>
      <c r="L241" s="120"/>
      <c r="M241" s="35">
        <f t="shared" si="339"/>
        <v>0</v>
      </c>
      <c r="N241" s="121"/>
      <c r="O241" s="121"/>
      <c r="P241" s="120"/>
      <c r="Q241" s="35">
        <f t="shared" si="340"/>
        <v>0</v>
      </c>
      <c r="R241" s="121"/>
      <c r="S241" s="121"/>
      <c r="T241" s="120"/>
      <c r="U241" s="35">
        <f t="shared" si="341"/>
        <v>0</v>
      </c>
      <c r="V241" s="121"/>
      <c r="W241" s="121"/>
      <c r="X241" s="120"/>
      <c r="Y241" s="35">
        <f t="shared" si="342"/>
        <v>0</v>
      </c>
      <c r="Z241" s="36">
        <f t="shared" si="343"/>
        <v>0</v>
      </c>
    </row>
    <row r="242" spans="2:27" x14ac:dyDescent="0.2">
      <c r="B242" s="66"/>
      <c r="C242" s="66"/>
      <c r="D242" s="129"/>
      <c r="E242" s="66" t="s">
        <v>89</v>
      </c>
      <c r="F242" s="121"/>
      <c r="G242" s="121"/>
      <c r="H242" s="120"/>
      <c r="I242" s="35">
        <f t="shared" si="338"/>
        <v>0</v>
      </c>
      <c r="J242" s="121"/>
      <c r="K242" s="121"/>
      <c r="L242" s="120"/>
      <c r="M242" s="35">
        <f t="shared" si="339"/>
        <v>0</v>
      </c>
      <c r="N242" s="121"/>
      <c r="O242" s="121"/>
      <c r="P242" s="120"/>
      <c r="Q242" s="35">
        <f t="shared" si="340"/>
        <v>0</v>
      </c>
      <c r="R242" s="121"/>
      <c r="S242" s="121"/>
      <c r="T242" s="120"/>
      <c r="U242" s="35">
        <f t="shared" si="341"/>
        <v>0</v>
      </c>
      <c r="V242" s="121"/>
      <c r="W242" s="121"/>
      <c r="X242" s="120"/>
      <c r="Y242" s="35">
        <f t="shared" si="342"/>
        <v>0</v>
      </c>
      <c r="Z242" s="36">
        <f t="shared" si="343"/>
        <v>0</v>
      </c>
    </row>
    <row r="243" spans="2:27" x14ac:dyDescent="0.2">
      <c r="B243" s="66"/>
      <c r="C243" s="66"/>
      <c r="D243" s="129"/>
      <c r="E243" s="66" t="s">
        <v>90</v>
      </c>
      <c r="F243" s="121"/>
      <c r="G243" s="121"/>
      <c r="H243" s="120"/>
      <c r="I243" s="35">
        <f t="shared" si="338"/>
        <v>0</v>
      </c>
      <c r="J243" s="121"/>
      <c r="K243" s="121"/>
      <c r="L243" s="120"/>
      <c r="M243" s="35">
        <f t="shared" si="339"/>
        <v>0</v>
      </c>
      <c r="N243" s="121"/>
      <c r="O243" s="121"/>
      <c r="P243" s="120"/>
      <c r="Q243" s="35">
        <f t="shared" si="340"/>
        <v>0</v>
      </c>
      <c r="R243" s="121"/>
      <c r="S243" s="121"/>
      <c r="T243" s="120"/>
      <c r="U243" s="35">
        <f t="shared" si="341"/>
        <v>0</v>
      </c>
      <c r="V243" s="121"/>
      <c r="W243" s="121"/>
      <c r="X243" s="120"/>
      <c r="Y243" s="35">
        <f t="shared" si="342"/>
        <v>0</v>
      </c>
      <c r="Z243" s="36">
        <f t="shared" si="343"/>
        <v>0</v>
      </c>
    </row>
    <row r="244" spans="2:27" x14ac:dyDescent="0.2">
      <c r="B244" s="39"/>
      <c r="C244" s="39"/>
      <c r="D244" s="39"/>
      <c r="E244" s="39" t="s">
        <v>33</v>
      </c>
      <c r="F244" s="122"/>
      <c r="G244" s="122"/>
      <c r="H244" s="39"/>
      <c r="I244" s="40">
        <f>SUM(I239:I243)</f>
        <v>0</v>
      </c>
      <c r="J244" s="40"/>
      <c r="K244" s="40"/>
      <c r="L244" s="40"/>
      <c r="M244" s="40">
        <f t="shared" ref="M244" si="344">SUM(M239:M243)</f>
        <v>0</v>
      </c>
      <c r="N244" s="40"/>
      <c r="O244" s="40"/>
      <c r="P244" s="40"/>
      <c r="Q244" s="40">
        <f t="shared" ref="Q244" si="345">SUM(Q239:Q243)</f>
        <v>0</v>
      </c>
      <c r="R244" s="40"/>
      <c r="S244" s="40"/>
      <c r="T244" s="40"/>
      <c r="U244" s="40">
        <f t="shared" ref="U244" si="346">SUM(U239:U243)</f>
        <v>0</v>
      </c>
      <c r="V244" s="40"/>
      <c r="W244" s="40"/>
      <c r="X244" s="40"/>
      <c r="Y244" s="40">
        <f t="shared" ref="Y244" si="347">SUM(Y239:Y243)</f>
        <v>0</v>
      </c>
      <c r="Z244" s="41">
        <f t="shared" ref="Z244" si="348">SUM(I244:Y244)</f>
        <v>0</v>
      </c>
      <c r="AA244" s="42">
        <f>Z244-SUM(Z239:Z243)</f>
        <v>0</v>
      </c>
    </row>
    <row r="245" spans="2:27" x14ac:dyDescent="0.2">
      <c r="B245" s="75"/>
      <c r="C245" s="75"/>
      <c r="D245" s="75"/>
      <c r="E245" s="75" t="s">
        <v>91</v>
      </c>
      <c r="F245" s="124"/>
      <c r="G245" s="124"/>
      <c r="H245" s="75"/>
      <c r="I245" s="74"/>
      <c r="J245" s="74"/>
      <c r="K245" s="74"/>
      <c r="L245" s="74"/>
      <c r="M245" s="72"/>
      <c r="N245" s="72"/>
      <c r="O245" s="72"/>
      <c r="P245" s="72"/>
      <c r="Q245" s="72"/>
      <c r="R245" s="72"/>
      <c r="S245" s="72"/>
      <c r="T245" s="72"/>
      <c r="U245" s="72"/>
      <c r="V245" s="72"/>
      <c r="W245" s="72"/>
      <c r="X245" s="72"/>
      <c r="Y245" s="72"/>
      <c r="Z245" s="72"/>
    </row>
    <row r="246" spans="2:27" x14ac:dyDescent="0.2">
      <c r="B246" s="66"/>
      <c r="C246" s="66"/>
      <c r="D246" s="129"/>
      <c r="E246" s="66" t="s">
        <v>91</v>
      </c>
      <c r="F246" s="121"/>
      <c r="G246" s="121"/>
      <c r="H246" s="120"/>
      <c r="I246" s="35">
        <f t="shared" ref="I246:I249" si="349">F246*H246</f>
        <v>0</v>
      </c>
      <c r="J246" s="121"/>
      <c r="K246" s="121"/>
      <c r="L246" s="120"/>
      <c r="M246" s="35">
        <f t="shared" ref="M246:M249" si="350">J246*L246</f>
        <v>0</v>
      </c>
      <c r="N246" s="121"/>
      <c r="O246" s="121"/>
      <c r="P246" s="120"/>
      <c r="Q246" s="35">
        <f t="shared" ref="Q246:Q249" si="351">N246*P246</f>
        <v>0</v>
      </c>
      <c r="R246" s="121"/>
      <c r="S246" s="121"/>
      <c r="T246" s="120"/>
      <c r="U246" s="35">
        <f t="shared" ref="U246:U249" si="352">R246*T246</f>
        <v>0</v>
      </c>
      <c r="V246" s="121"/>
      <c r="W246" s="121"/>
      <c r="X246" s="120"/>
      <c r="Y246" s="35">
        <f t="shared" ref="Y246:Y249" si="353">V246*X246</f>
        <v>0</v>
      </c>
      <c r="Z246" s="36">
        <f t="shared" ref="Z246:Z249" si="354">I246+M246+Q246+U246+Y246</f>
        <v>0</v>
      </c>
    </row>
    <row r="247" spans="2:27" x14ac:dyDescent="0.2">
      <c r="B247" s="66"/>
      <c r="C247" s="66"/>
      <c r="D247" s="129"/>
      <c r="E247" s="66" t="s">
        <v>92</v>
      </c>
      <c r="F247" s="121"/>
      <c r="G247" s="121"/>
      <c r="H247" s="120"/>
      <c r="I247" s="35">
        <f t="shared" si="349"/>
        <v>0</v>
      </c>
      <c r="J247" s="121"/>
      <c r="K247" s="121"/>
      <c r="L247" s="120"/>
      <c r="M247" s="35">
        <f t="shared" si="350"/>
        <v>0</v>
      </c>
      <c r="N247" s="121"/>
      <c r="O247" s="121"/>
      <c r="P247" s="120"/>
      <c r="Q247" s="35">
        <f t="shared" si="351"/>
        <v>0</v>
      </c>
      <c r="R247" s="121"/>
      <c r="S247" s="121"/>
      <c r="T247" s="120"/>
      <c r="U247" s="35">
        <f t="shared" si="352"/>
        <v>0</v>
      </c>
      <c r="V247" s="121"/>
      <c r="W247" s="121"/>
      <c r="X247" s="120"/>
      <c r="Y247" s="35">
        <f t="shared" si="353"/>
        <v>0</v>
      </c>
      <c r="Z247" s="36">
        <f t="shared" si="354"/>
        <v>0</v>
      </c>
    </row>
    <row r="248" spans="2:27" x14ac:dyDescent="0.2">
      <c r="B248" s="66"/>
      <c r="C248" s="66"/>
      <c r="D248" s="129"/>
      <c r="E248" s="66" t="s">
        <v>93</v>
      </c>
      <c r="F248" s="121"/>
      <c r="G248" s="121"/>
      <c r="H248" s="120"/>
      <c r="I248" s="35">
        <f t="shared" si="349"/>
        <v>0</v>
      </c>
      <c r="J248" s="121"/>
      <c r="K248" s="121"/>
      <c r="L248" s="120"/>
      <c r="M248" s="35">
        <f t="shared" si="350"/>
        <v>0</v>
      </c>
      <c r="N248" s="121"/>
      <c r="O248" s="121"/>
      <c r="P248" s="120"/>
      <c r="Q248" s="35">
        <f t="shared" si="351"/>
        <v>0</v>
      </c>
      <c r="R248" s="121"/>
      <c r="S248" s="121"/>
      <c r="T248" s="120"/>
      <c r="U248" s="35">
        <f t="shared" si="352"/>
        <v>0</v>
      </c>
      <c r="V248" s="121"/>
      <c r="W248" s="121"/>
      <c r="X248" s="120"/>
      <c r="Y248" s="35">
        <f t="shared" si="353"/>
        <v>0</v>
      </c>
      <c r="Z248" s="36">
        <f t="shared" si="354"/>
        <v>0</v>
      </c>
    </row>
    <row r="249" spans="2:27" x14ac:dyDescent="0.2">
      <c r="B249" s="66"/>
      <c r="C249" s="66"/>
      <c r="D249" s="129"/>
      <c r="E249" s="66" t="s">
        <v>90</v>
      </c>
      <c r="F249" s="121"/>
      <c r="G249" s="121"/>
      <c r="H249" s="120"/>
      <c r="I249" s="35">
        <f t="shared" si="349"/>
        <v>0</v>
      </c>
      <c r="J249" s="121"/>
      <c r="K249" s="121"/>
      <c r="L249" s="120"/>
      <c r="M249" s="35">
        <f t="shared" si="350"/>
        <v>0</v>
      </c>
      <c r="N249" s="121"/>
      <c r="O249" s="121"/>
      <c r="P249" s="120"/>
      <c r="Q249" s="35">
        <f t="shared" si="351"/>
        <v>0</v>
      </c>
      <c r="R249" s="121"/>
      <c r="S249" s="121"/>
      <c r="T249" s="120"/>
      <c r="U249" s="35">
        <f t="shared" si="352"/>
        <v>0</v>
      </c>
      <c r="V249" s="121"/>
      <c r="W249" s="121"/>
      <c r="X249" s="120"/>
      <c r="Y249" s="35">
        <f t="shared" si="353"/>
        <v>0</v>
      </c>
      <c r="Z249" s="36">
        <f t="shared" si="354"/>
        <v>0</v>
      </c>
    </row>
    <row r="250" spans="2:27" x14ac:dyDescent="0.2">
      <c r="B250" s="39"/>
      <c r="C250" s="39"/>
      <c r="D250" s="39"/>
      <c r="E250" s="39" t="s">
        <v>33</v>
      </c>
      <c r="F250" s="122"/>
      <c r="G250" s="122"/>
      <c r="H250" s="39"/>
      <c r="I250" s="40">
        <f>SUM(I246:I249)</f>
        <v>0</v>
      </c>
      <c r="J250" s="40"/>
      <c r="K250" s="40"/>
      <c r="L250" s="40"/>
      <c r="M250" s="40">
        <f t="shared" ref="M250" si="355">SUM(M246:M249)</f>
        <v>0</v>
      </c>
      <c r="N250" s="40"/>
      <c r="O250" s="40"/>
      <c r="P250" s="40"/>
      <c r="Q250" s="40">
        <f t="shared" ref="Q250" si="356">SUM(Q246:Q249)</f>
        <v>0</v>
      </c>
      <c r="R250" s="40"/>
      <c r="S250" s="40"/>
      <c r="T250" s="40"/>
      <c r="U250" s="40">
        <f t="shared" ref="U250" si="357">SUM(U246:U249)</f>
        <v>0</v>
      </c>
      <c r="V250" s="40"/>
      <c r="W250" s="40"/>
      <c r="X250" s="40"/>
      <c r="Y250" s="40">
        <f t="shared" ref="Y250" si="358">SUM(Y246:Y249)</f>
        <v>0</v>
      </c>
      <c r="Z250" s="41">
        <f>SUM(I250:Y250)</f>
        <v>0</v>
      </c>
      <c r="AA250" s="42">
        <f>Z250-SUM(Z246:Z249)</f>
        <v>0</v>
      </c>
    </row>
    <row r="251" spans="2:27" x14ac:dyDescent="0.2">
      <c r="B251" s="75"/>
      <c r="C251" s="75"/>
      <c r="D251" s="75"/>
      <c r="E251" s="75" t="s">
        <v>94</v>
      </c>
      <c r="F251" s="124"/>
      <c r="G251" s="124"/>
      <c r="H251" s="75"/>
      <c r="I251" s="74"/>
      <c r="J251" s="74"/>
      <c r="K251" s="74"/>
      <c r="L251" s="74"/>
      <c r="M251" s="72"/>
      <c r="N251" s="72"/>
      <c r="O251" s="72"/>
      <c r="P251" s="72"/>
      <c r="Q251" s="72"/>
      <c r="R251" s="72"/>
      <c r="S251" s="72"/>
      <c r="T251" s="72"/>
      <c r="U251" s="72"/>
      <c r="V251" s="72"/>
      <c r="W251" s="72"/>
      <c r="X251" s="72"/>
      <c r="Y251" s="72"/>
      <c r="Z251" s="72"/>
    </row>
    <row r="252" spans="2:27" x14ac:dyDescent="0.2">
      <c r="B252" s="66"/>
      <c r="C252" s="66"/>
      <c r="D252" s="129"/>
      <c r="E252" s="66" t="s">
        <v>95</v>
      </c>
      <c r="F252" s="121"/>
      <c r="G252" s="121"/>
      <c r="H252" s="120"/>
      <c r="I252" s="35">
        <f t="shared" ref="I252:I254" si="359">F252*H252</f>
        <v>0</v>
      </c>
      <c r="J252" s="121"/>
      <c r="K252" s="121"/>
      <c r="L252" s="120"/>
      <c r="M252" s="35">
        <f t="shared" ref="M252:M254" si="360">J252*L252</f>
        <v>0</v>
      </c>
      <c r="N252" s="121"/>
      <c r="O252" s="121"/>
      <c r="P252" s="120"/>
      <c r="Q252" s="35">
        <f t="shared" ref="Q252:Q254" si="361">N252*P252</f>
        <v>0</v>
      </c>
      <c r="R252" s="121"/>
      <c r="S252" s="121"/>
      <c r="T252" s="120"/>
      <c r="U252" s="35">
        <f t="shared" ref="U252:U254" si="362">R252*T252</f>
        <v>0</v>
      </c>
      <c r="V252" s="121"/>
      <c r="W252" s="121"/>
      <c r="X252" s="120"/>
      <c r="Y252" s="35">
        <f t="shared" ref="Y252:Y254" si="363">V252*X252</f>
        <v>0</v>
      </c>
      <c r="Z252" s="36">
        <f t="shared" ref="Z252:Z254" si="364">I252+M252+Q252+U252+Y252</f>
        <v>0</v>
      </c>
    </row>
    <row r="253" spans="2:27" x14ac:dyDescent="0.2">
      <c r="B253" s="66"/>
      <c r="C253" s="66"/>
      <c r="D253" s="129"/>
      <c r="E253" s="66" t="s">
        <v>96</v>
      </c>
      <c r="F253" s="121"/>
      <c r="G253" s="121"/>
      <c r="H253" s="120"/>
      <c r="I253" s="35">
        <f t="shared" si="359"/>
        <v>0</v>
      </c>
      <c r="J253" s="121"/>
      <c r="K253" s="121"/>
      <c r="L253" s="120"/>
      <c r="M253" s="35">
        <f t="shared" si="360"/>
        <v>0</v>
      </c>
      <c r="N253" s="121"/>
      <c r="O253" s="121"/>
      <c r="P253" s="120"/>
      <c r="Q253" s="35">
        <f t="shared" si="361"/>
        <v>0</v>
      </c>
      <c r="R253" s="121"/>
      <c r="S253" s="121"/>
      <c r="T253" s="120"/>
      <c r="U253" s="35">
        <f t="shared" si="362"/>
        <v>0</v>
      </c>
      <c r="V253" s="121"/>
      <c r="W253" s="121"/>
      <c r="X253" s="120"/>
      <c r="Y253" s="35">
        <f t="shared" si="363"/>
        <v>0</v>
      </c>
      <c r="Z253" s="36">
        <f t="shared" si="364"/>
        <v>0</v>
      </c>
    </row>
    <row r="254" spans="2:27" x14ac:dyDescent="0.2">
      <c r="B254" s="66"/>
      <c r="C254" s="66"/>
      <c r="D254" s="129"/>
      <c r="E254" s="66" t="s">
        <v>97</v>
      </c>
      <c r="F254" s="121"/>
      <c r="G254" s="121"/>
      <c r="H254" s="120"/>
      <c r="I254" s="35">
        <f t="shared" si="359"/>
        <v>0</v>
      </c>
      <c r="J254" s="121"/>
      <c r="K254" s="121"/>
      <c r="L254" s="120"/>
      <c r="M254" s="35">
        <f t="shared" si="360"/>
        <v>0</v>
      </c>
      <c r="N254" s="121"/>
      <c r="O254" s="121"/>
      <c r="P254" s="120"/>
      <c r="Q254" s="35">
        <f t="shared" si="361"/>
        <v>0</v>
      </c>
      <c r="R254" s="121"/>
      <c r="S254" s="121"/>
      <c r="T254" s="120"/>
      <c r="U254" s="35">
        <f t="shared" si="362"/>
        <v>0</v>
      </c>
      <c r="V254" s="121"/>
      <c r="W254" s="121"/>
      <c r="X254" s="120"/>
      <c r="Y254" s="35">
        <f t="shared" si="363"/>
        <v>0</v>
      </c>
      <c r="Z254" s="36">
        <f t="shared" si="364"/>
        <v>0</v>
      </c>
    </row>
    <row r="255" spans="2:27" x14ac:dyDescent="0.2">
      <c r="B255" s="39"/>
      <c r="C255" s="39"/>
      <c r="D255" s="39"/>
      <c r="E255" s="39" t="s">
        <v>33</v>
      </c>
      <c r="F255" s="122"/>
      <c r="G255" s="122"/>
      <c r="H255" s="39"/>
      <c r="I255" s="40">
        <f t="shared" ref="I255" si="365">SUM(I252:I254)</f>
        <v>0</v>
      </c>
      <c r="J255" s="40"/>
      <c r="K255" s="40"/>
      <c r="L255" s="40"/>
      <c r="M255" s="40">
        <f t="shared" ref="M255" si="366">SUM(M252:M254)</f>
        <v>0</v>
      </c>
      <c r="N255" s="40"/>
      <c r="O255" s="40"/>
      <c r="P255" s="40"/>
      <c r="Q255" s="40">
        <f t="shared" ref="Q255" si="367">SUM(Q252:Q254)</f>
        <v>0</v>
      </c>
      <c r="R255" s="40"/>
      <c r="S255" s="40"/>
      <c r="T255" s="40"/>
      <c r="U255" s="40">
        <f t="shared" ref="U255" si="368">SUM(U252:U254)</f>
        <v>0</v>
      </c>
      <c r="V255" s="40"/>
      <c r="W255" s="40"/>
      <c r="X255" s="40"/>
      <c r="Y255" s="40">
        <f t="shared" ref="Y255" si="369">SUM(Y252:Y254)</f>
        <v>0</v>
      </c>
      <c r="Z255" s="41">
        <f>SUM(I255:Y255)</f>
        <v>0</v>
      </c>
      <c r="AA255" s="42">
        <f>Z255-SUM(Z252:Z254)</f>
        <v>0</v>
      </c>
    </row>
    <row r="256" spans="2:27" x14ac:dyDescent="0.2">
      <c r="B256" s="79"/>
      <c r="C256" s="79"/>
      <c r="D256" s="79"/>
      <c r="E256" s="79" t="s">
        <v>175</v>
      </c>
      <c r="F256" s="79"/>
      <c r="G256" s="79"/>
      <c r="H256" s="79"/>
      <c r="I256" s="80">
        <f>I200+I207+I218+I225+I228+I232+I237+I244+I250+I255</f>
        <v>0</v>
      </c>
      <c r="J256" s="80"/>
      <c r="K256" s="80"/>
      <c r="L256" s="80"/>
      <c r="M256" s="80">
        <f t="shared" ref="M256" si="370">M200+M207+M218+M225+M228+M232+M237+M244+M250+M255</f>
        <v>0</v>
      </c>
      <c r="N256" s="80"/>
      <c r="O256" s="80"/>
      <c r="P256" s="80"/>
      <c r="Q256" s="80">
        <f t="shared" ref="Q256" si="371">Q200+Q207+Q218+Q225+Q228+Q232+Q237+Q244+Q250+Q255</f>
        <v>0</v>
      </c>
      <c r="R256" s="80"/>
      <c r="S256" s="80"/>
      <c r="T256" s="80"/>
      <c r="U256" s="80">
        <f t="shared" ref="U256" si="372">U200+U207+U218+U225+U228+U232+U237+U244+U250+U255</f>
        <v>0</v>
      </c>
      <c r="V256" s="80"/>
      <c r="W256" s="80"/>
      <c r="X256" s="80"/>
      <c r="Y256" s="80">
        <f t="shared" ref="Y256" si="373">Y200+Y207+Y218+Y225+Y228+Y232+Y237+Y244+Y250+Y255</f>
        <v>0</v>
      </c>
      <c r="Z256" s="80">
        <f>Z200+Z207+Z218+Z225+Z228+Z232+Z237+Z244+Z250+Z255</f>
        <v>0</v>
      </c>
    </row>
    <row r="257" spans="2:27" x14ac:dyDescent="0.2">
      <c r="B257" s="81"/>
      <c r="C257" s="82"/>
      <c r="D257" s="82"/>
      <c r="E257" s="76"/>
      <c r="F257" s="131" t="s">
        <v>6</v>
      </c>
      <c r="G257" s="131"/>
      <c r="H257" s="131"/>
      <c r="I257" s="131"/>
      <c r="J257" s="131" t="s">
        <v>7</v>
      </c>
      <c r="K257" s="131"/>
      <c r="L257" s="131"/>
      <c r="M257" s="131"/>
      <c r="N257" s="131" t="s">
        <v>8</v>
      </c>
      <c r="O257" s="131"/>
      <c r="P257" s="131"/>
      <c r="Q257" s="131"/>
      <c r="R257" s="131" t="s">
        <v>9</v>
      </c>
      <c r="S257" s="131"/>
      <c r="T257" s="131"/>
      <c r="U257" s="131"/>
      <c r="V257" s="131" t="s">
        <v>10</v>
      </c>
      <c r="W257" s="131"/>
      <c r="X257" s="131"/>
      <c r="Y257" s="131"/>
      <c r="Z257" s="34" t="s">
        <v>33</v>
      </c>
      <c r="AA257" s="68"/>
    </row>
    <row r="258" spans="2:27" ht="38.25" x14ac:dyDescent="0.2">
      <c r="B258" s="110" t="s">
        <v>185</v>
      </c>
      <c r="C258" s="112" t="s">
        <v>167</v>
      </c>
      <c r="D258" s="130" t="s">
        <v>199</v>
      </c>
      <c r="E258" s="128" t="s">
        <v>53</v>
      </c>
      <c r="F258" s="65"/>
      <c r="G258" s="65"/>
      <c r="H258" s="65"/>
      <c r="I258" s="65"/>
      <c r="J258" s="65"/>
      <c r="K258" s="65"/>
      <c r="L258" s="65"/>
      <c r="M258" s="65"/>
      <c r="N258" s="65"/>
      <c r="O258" s="65"/>
      <c r="P258" s="65"/>
      <c r="Q258" s="65"/>
      <c r="R258" s="65"/>
      <c r="S258" s="65"/>
      <c r="T258" s="65"/>
      <c r="U258" s="65"/>
      <c r="V258" s="65"/>
      <c r="W258" s="65"/>
      <c r="X258" s="65"/>
      <c r="Y258" s="65"/>
      <c r="Z258" s="65"/>
    </row>
    <row r="259" spans="2:27" x14ac:dyDescent="0.2">
      <c r="B259" s="63" t="s">
        <v>54</v>
      </c>
      <c r="C259" s="63" t="s">
        <v>55</v>
      </c>
      <c r="D259" s="63"/>
      <c r="E259" s="63" t="s">
        <v>56</v>
      </c>
      <c r="F259" s="63"/>
      <c r="G259" s="63"/>
      <c r="H259" s="63"/>
      <c r="I259" s="64"/>
      <c r="J259" s="64"/>
      <c r="K259" s="64"/>
      <c r="L259" s="64"/>
      <c r="M259" s="64"/>
      <c r="N259" s="64"/>
      <c r="O259" s="64"/>
      <c r="P259" s="64"/>
      <c r="Q259" s="64"/>
      <c r="R259" s="64"/>
      <c r="S259" s="64"/>
      <c r="T259" s="64"/>
      <c r="U259" s="64"/>
      <c r="V259" s="64"/>
      <c r="W259" s="64"/>
      <c r="X259" s="64"/>
      <c r="Y259" s="64"/>
      <c r="Z259" s="64"/>
    </row>
    <row r="260" spans="2:27" x14ac:dyDescent="0.2">
      <c r="B260" s="71"/>
      <c r="C260" s="71"/>
      <c r="D260" s="71"/>
      <c r="E260" s="71" t="s">
        <v>57</v>
      </c>
      <c r="F260" s="71" t="s">
        <v>197</v>
      </c>
      <c r="G260" s="71" t="s">
        <v>196</v>
      </c>
      <c r="H260" s="71" t="s">
        <v>198</v>
      </c>
      <c r="I260" s="71" t="s">
        <v>33</v>
      </c>
      <c r="J260" s="71" t="s">
        <v>197</v>
      </c>
      <c r="K260" s="71" t="s">
        <v>196</v>
      </c>
      <c r="L260" s="71" t="s">
        <v>198</v>
      </c>
      <c r="M260" s="71" t="s">
        <v>33</v>
      </c>
      <c r="N260" s="71" t="s">
        <v>197</v>
      </c>
      <c r="O260" s="71" t="s">
        <v>196</v>
      </c>
      <c r="P260" s="71" t="s">
        <v>198</v>
      </c>
      <c r="Q260" s="71" t="s">
        <v>33</v>
      </c>
      <c r="R260" s="71" t="s">
        <v>197</v>
      </c>
      <c r="S260" s="71" t="s">
        <v>196</v>
      </c>
      <c r="T260" s="71" t="s">
        <v>198</v>
      </c>
      <c r="U260" s="71" t="s">
        <v>33</v>
      </c>
      <c r="V260" s="71" t="s">
        <v>197</v>
      </c>
      <c r="W260" s="71" t="s">
        <v>196</v>
      </c>
      <c r="X260" s="71" t="s">
        <v>198</v>
      </c>
      <c r="Y260" s="71" t="s">
        <v>33</v>
      </c>
      <c r="Z260" s="72"/>
    </row>
    <row r="261" spans="2:27" ht="38.25" x14ac:dyDescent="0.2">
      <c r="B261" s="37"/>
      <c r="C261" s="37"/>
      <c r="D261" s="129"/>
      <c r="E261" s="37" t="s">
        <v>58</v>
      </c>
      <c r="F261" s="121"/>
      <c r="G261" s="121"/>
      <c r="H261" s="120"/>
      <c r="I261" s="35">
        <f>F261*H261</f>
        <v>0</v>
      </c>
      <c r="J261" s="121"/>
      <c r="K261" s="121"/>
      <c r="L261" s="120"/>
      <c r="M261" s="35">
        <f>J261*L261</f>
        <v>0</v>
      </c>
      <c r="N261" s="121"/>
      <c r="O261" s="121"/>
      <c r="P261" s="120"/>
      <c r="Q261" s="35">
        <f>N261*P261</f>
        <v>0</v>
      </c>
      <c r="R261" s="121"/>
      <c r="S261" s="121"/>
      <c r="T261" s="120"/>
      <c r="U261" s="35">
        <f>R261*T261</f>
        <v>0</v>
      </c>
      <c r="V261" s="121"/>
      <c r="W261" s="121"/>
      <c r="X261" s="120"/>
      <c r="Y261" s="35">
        <f>V261*X261</f>
        <v>0</v>
      </c>
      <c r="Z261" s="36">
        <f>I261+M261+Q261+U261+Y261</f>
        <v>0</v>
      </c>
    </row>
    <row r="262" spans="2:27" x14ac:dyDescent="0.2">
      <c r="B262" s="38"/>
      <c r="C262" s="38"/>
      <c r="D262" s="129"/>
      <c r="E262" s="38" t="s">
        <v>59</v>
      </c>
      <c r="F262" s="121"/>
      <c r="G262" s="121"/>
      <c r="H262" s="119"/>
      <c r="I262" s="35">
        <f>F262*H262</f>
        <v>0</v>
      </c>
      <c r="J262" s="121"/>
      <c r="K262" s="121"/>
      <c r="L262" s="119"/>
      <c r="M262" s="35">
        <f>J262*L262</f>
        <v>0</v>
      </c>
      <c r="N262" s="121"/>
      <c r="O262" s="121"/>
      <c r="P262" s="119"/>
      <c r="Q262" s="35">
        <f>N262*P262</f>
        <v>0</v>
      </c>
      <c r="R262" s="121"/>
      <c r="S262" s="121"/>
      <c r="T262" s="119"/>
      <c r="U262" s="35">
        <f>R262*T262</f>
        <v>0</v>
      </c>
      <c r="V262" s="121"/>
      <c r="W262" s="121"/>
      <c r="X262" s="119"/>
      <c r="Y262" s="35">
        <f>V262*X262</f>
        <v>0</v>
      </c>
      <c r="Z262" s="36">
        <f>I262+M262+Q262+U262+Y262</f>
        <v>0</v>
      </c>
    </row>
    <row r="263" spans="2:27" x14ac:dyDescent="0.2">
      <c r="B263" s="39"/>
      <c r="C263" s="39"/>
      <c r="D263" s="129"/>
      <c r="E263" s="39" t="s">
        <v>33</v>
      </c>
      <c r="F263" s="122"/>
      <c r="G263" s="122"/>
      <c r="H263" s="39"/>
      <c r="I263" s="40">
        <f>SUM(I261:I262)</f>
        <v>0</v>
      </c>
      <c r="J263" s="40"/>
      <c r="K263" s="40"/>
      <c r="L263" s="40"/>
      <c r="M263" s="40">
        <f t="shared" ref="M263" si="374">SUM(M261:M262)</f>
        <v>0</v>
      </c>
      <c r="N263" s="40"/>
      <c r="O263" s="40"/>
      <c r="P263" s="40"/>
      <c r="Q263" s="40">
        <f t="shared" ref="Q263" si="375">SUM(Q261:Q262)</f>
        <v>0</v>
      </c>
      <c r="R263" s="40"/>
      <c r="S263" s="40"/>
      <c r="T263" s="40"/>
      <c r="U263" s="40">
        <f t="shared" ref="U263" si="376">SUM(U261:U262)</f>
        <v>0</v>
      </c>
      <c r="V263" s="40"/>
      <c r="W263" s="40"/>
      <c r="X263" s="40"/>
      <c r="Y263" s="40">
        <f t="shared" ref="Y263" si="377">SUM(Y261:Y262)</f>
        <v>0</v>
      </c>
      <c r="Z263" s="41">
        <f>SUM(I263:Y263)</f>
        <v>0</v>
      </c>
      <c r="AA263" s="42">
        <f>Z263-SUM(Z261:Z262)</f>
        <v>0</v>
      </c>
    </row>
    <row r="264" spans="2:27" x14ac:dyDescent="0.2">
      <c r="B264" s="71"/>
      <c r="C264" s="71"/>
      <c r="D264" s="71"/>
      <c r="E264" s="71" t="s">
        <v>60</v>
      </c>
      <c r="F264" s="123"/>
      <c r="G264" s="123"/>
      <c r="H264" s="71"/>
      <c r="I264" s="74"/>
      <c r="J264" s="74"/>
      <c r="K264" s="74"/>
      <c r="L264" s="74"/>
      <c r="M264" s="72"/>
      <c r="N264" s="72"/>
      <c r="O264" s="72"/>
      <c r="P264" s="72"/>
      <c r="Q264" s="72"/>
      <c r="R264" s="72"/>
      <c r="S264" s="72"/>
      <c r="T264" s="72"/>
      <c r="U264" s="72"/>
      <c r="V264" s="72"/>
      <c r="W264" s="72"/>
      <c r="X264" s="72"/>
      <c r="Y264" s="72"/>
      <c r="Z264" s="72"/>
    </row>
    <row r="265" spans="2:27" ht="25.5" x14ac:dyDescent="0.2">
      <c r="B265" s="43"/>
      <c r="C265" s="43"/>
      <c r="D265" s="129"/>
      <c r="E265" s="43" t="s">
        <v>61</v>
      </c>
      <c r="F265" s="121"/>
      <c r="G265" s="121"/>
      <c r="H265" s="120"/>
      <c r="I265" s="35">
        <f t="shared" ref="I265:I269" si="378">F265*H265</f>
        <v>0</v>
      </c>
      <c r="J265" s="121"/>
      <c r="K265" s="121"/>
      <c r="L265" s="120"/>
      <c r="M265" s="35">
        <f t="shared" ref="M265:M269" si="379">J265*L265</f>
        <v>0</v>
      </c>
      <c r="N265" s="121"/>
      <c r="O265" s="121"/>
      <c r="P265" s="120"/>
      <c r="Q265" s="35">
        <f t="shared" ref="Q265:Q269" si="380">N265*P265</f>
        <v>0</v>
      </c>
      <c r="R265" s="121"/>
      <c r="S265" s="121"/>
      <c r="T265" s="120"/>
      <c r="U265" s="35">
        <f t="shared" ref="U265:U269" si="381">R265*T265</f>
        <v>0</v>
      </c>
      <c r="V265" s="121"/>
      <c r="W265" s="121"/>
      <c r="X265" s="120"/>
      <c r="Y265" s="35">
        <f t="shared" ref="Y265:Y269" si="382">V265*X265</f>
        <v>0</v>
      </c>
      <c r="Z265" s="36">
        <f t="shared" ref="Z265:Z269" si="383">I265+M265+Q265+U265+Y265</f>
        <v>0</v>
      </c>
    </row>
    <row r="266" spans="2:27" x14ac:dyDescent="0.2">
      <c r="B266" s="43"/>
      <c r="C266" s="43"/>
      <c r="D266" s="129"/>
      <c r="E266" s="43" t="s">
        <v>62</v>
      </c>
      <c r="F266" s="121"/>
      <c r="G266" s="121"/>
      <c r="H266" s="120"/>
      <c r="I266" s="35">
        <f t="shared" si="378"/>
        <v>0</v>
      </c>
      <c r="J266" s="121"/>
      <c r="K266" s="121"/>
      <c r="L266" s="120"/>
      <c r="M266" s="35">
        <f t="shared" si="379"/>
        <v>0</v>
      </c>
      <c r="N266" s="121"/>
      <c r="O266" s="121"/>
      <c r="P266" s="120"/>
      <c r="Q266" s="35">
        <f t="shared" si="380"/>
        <v>0</v>
      </c>
      <c r="R266" s="121"/>
      <c r="S266" s="121"/>
      <c r="T266" s="120"/>
      <c r="U266" s="35">
        <f t="shared" si="381"/>
        <v>0</v>
      </c>
      <c r="V266" s="121"/>
      <c r="W266" s="121"/>
      <c r="X266" s="120"/>
      <c r="Y266" s="35">
        <f t="shared" si="382"/>
        <v>0</v>
      </c>
      <c r="Z266" s="36">
        <f t="shared" si="383"/>
        <v>0</v>
      </c>
    </row>
    <row r="267" spans="2:27" x14ac:dyDescent="0.2">
      <c r="B267" s="43"/>
      <c r="C267" s="43"/>
      <c r="D267" s="129"/>
      <c r="E267" s="43" t="s">
        <v>63</v>
      </c>
      <c r="F267" s="121"/>
      <c r="G267" s="121"/>
      <c r="H267" s="120"/>
      <c r="I267" s="35">
        <f t="shared" si="378"/>
        <v>0</v>
      </c>
      <c r="J267" s="121"/>
      <c r="K267" s="121"/>
      <c r="L267" s="120"/>
      <c r="M267" s="35">
        <f t="shared" si="379"/>
        <v>0</v>
      </c>
      <c r="N267" s="121"/>
      <c r="O267" s="121"/>
      <c r="P267" s="120"/>
      <c r="Q267" s="35">
        <f t="shared" si="380"/>
        <v>0</v>
      </c>
      <c r="R267" s="121"/>
      <c r="S267" s="121"/>
      <c r="T267" s="120"/>
      <c r="U267" s="35">
        <f t="shared" si="381"/>
        <v>0</v>
      </c>
      <c r="V267" s="121"/>
      <c r="W267" s="121"/>
      <c r="X267" s="120"/>
      <c r="Y267" s="35">
        <f t="shared" si="382"/>
        <v>0</v>
      </c>
      <c r="Z267" s="36">
        <f t="shared" si="383"/>
        <v>0</v>
      </c>
    </row>
    <row r="268" spans="2:27" x14ac:dyDescent="0.2">
      <c r="B268" s="43"/>
      <c r="C268" s="43"/>
      <c r="D268" s="129"/>
      <c r="E268" s="43" t="s">
        <v>64</v>
      </c>
      <c r="F268" s="121"/>
      <c r="G268" s="121"/>
      <c r="H268" s="120"/>
      <c r="I268" s="35">
        <f t="shared" si="378"/>
        <v>0</v>
      </c>
      <c r="J268" s="121"/>
      <c r="K268" s="121"/>
      <c r="L268" s="120"/>
      <c r="M268" s="35">
        <f t="shared" si="379"/>
        <v>0</v>
      </c>
      <c r="N268" s="121"/>
      <c r="O268" s="121"/>
      <c r="P268" s="120"/>
      <c r="Q268" s="35">
        <f t="shared" si="380"/>
        <v>0</v>
      </c>
      <c r="R268" s="121"/>
      <c r="S268" s="121"/>
      <c r="T268" s="120"/>
      <c r="U268" s="35">
        <f t="shared" si="381"/>
        <v>0</v>
      </c>
      <c r="V268" s="121"/>
      <c r="W268" s="121"/>
      <c r="X268" s="120"/>
      <c r="Y268" s="35">
        <f t="shared" si="382"/>
        <v>0</v>
      </c>
      <c r="Z268" s="36">
        <f t="shared" si="383"/>
        <v>0</v>
      </c>
    </row>
    <row r="269" spans="2:27" x14ac:dyDescent="0.2">
      <c r="B269" s="43"/>
      <c r="C269" s="43"/>
      <c r="D269" s="129"/>
      <c r="E269" s="43" t="s">
        <v>65</v>
      </c>
      <c r="F269" s="121"/>
      <c r="G269" s="121"/>
      <c r="H269" s="120"/>
      <c r="I269" s="35">
        <f t="shared" si="378"/>
        <v>0</v>
      </c>
      <c r="J269" s="121"/>
      <c r="K269" s="121"/>
      <c r="L269" s="120"/>
      <c r="M269" s="35">
        <f t="shared" si="379"/>
        <v>0</v>
      </c>
      <c r="N269" s="121"/>
      <c r="O269" s="121"/>
      <c r="P269" s="120"/>
      <c r="Q269" s="35">
        <f t="shared" si="380"/>
        <v>0</v>
      </c>
      <c r="R269" s="121"/>
      <c r="S269" s="121"/>
      <c r="T269" s="120"/>
      <c r="U269" s="35">
        <f t="shared" si="381"/>
        <v>0</v>
      </c>
      <c r="V269" s="121"/>
      <c r="W269" s="121"/>
      <c r="X269" s="120"/>
      <c r="Y269" s="35">
        <f t="shared" si="382"/>
        <v>0</v>
      </c>
      <c r="Z269" s="36">
        <f t="shared" si="383"/>
        <v>0</v>
      </c>
    </row>
    <row r="270" spans="2:27" x14ac:dyDescent="0.2">
      <c r="B270" s="39"/>
      <c r="C270" s="39"/>
      <c r="D270" s="129"/>
      <c r="E270" s="39" t="s">
        <v>33</v>
      </c>
      <c r="F270" s="122"/>
      <c r="G270" s="122"/>
      <c r="H270" s="39"/>
      <c r="I270" s="40">
        <f>SUM(I265:I269)</f>
        <v>0</v>
      </c>
      <c r="J270" s="40"/>
      <c r="K270" s="40"/>
      <c r="L270" s="40"/>
      <c r="M270" s="40">
        <f t="shared" ref="M270" si="384">SUM(M265:M269)</f>
        <v>0</v>
      </c>
      <c r="N270" s="40"/>
      <c r="O270" s="40"/>
      <c r="P270" s="40"/>
      <c r="Q270" s="40">
        <f t="shared" ref="Q270" si="385">SUM(Q265:Q269)</f>
        <v>0</v>
      </c>
      <c r="R270" s="40"/>
      <c r="S270" s="40"/>
      <c r="T270" s="40"/>
      <c r="U270" s="40">
        <f t="shared" ref="U270" si="386">SUM(U265:U269)</f>
        <v>0</v>
      </c>
      <c r="V270" s="40"/>
      <c r="W270" s="40"/>
      <c r="X270" s="40"/>
      <c r="Y270" s="40">
        <f t="shared" ref="Y270" si="387">SUM(Y265:Y269)</f>
        <v>0</v>
      </c>
      <c r="Z270" s="41">
        <f t="shared" ref="Z270" si="388">SUM(I270:Y270)</f>
        <v>0</v>
      </c>
      <c r="AA270" s="42">
        <f>Z270-SUM(Z265:Z269)</f>
        <v>0</v>
      </c>
    </row>
    <row r="271" spans="2:27" x14ac:dyDescent="0.2">
      <c r="B271" s="71"/>
      <c r="C271" s="71"/>
      <c r="D271" s="71"/>
      <c r="E271" s="71" t="s">
        <v>159</v>
      </c>
      <c r="F271" s="123"/>
      <c r="G271" s="123"/>
      <c r="H271" s="71"/>
      <c r="I271" s="74"/>
      <c r="J271" s="74"/>
      <c r="K271" s="74"/>
      <c r="L271" s="74"/>
      <c r="M271" s="72"/>
      <c r="N271" s="72"/>
      <c r="O271" s="72"/>
      <c r="P271" s="72"/>
      <c r="Q271" s="72"/>
      <c r="R271" s="72"/>
      <c r="S271" s="72"/>
      <c r="T271" s="72"/>
      <c r="U271" s="72"/>
      <c r="V271" s="72"/>
      <c r="W271" s="72"/>
      <c r="X271" s="72"/>
      <c r="Y271" s="72"/>
      <c r="Z271" s="72"/>
    </row>
    <row r="272" spans="2:27" x14ac:dyDescent="0.2">
      <c r="B272" s="43"/>
      <c r="C272" s="43"/>
      <c r="D272" s="129"/>
      <c r="E272" s="43" t="s">
        <v>66</v>
      </c>
      <c r="F272" s="121"/>
      <c r="G272" s="121"/>
      <c r="H272" s="120"/>
      <c r="I272" s="35">
        <f t="shared" ref="I272:I280" si="389">F272*H272</f>
        <v>0</v>
      </c>
      <c r="J272" s="121"/>
      <c r="K272" s="121"/>
      <c r="L272" s="120"/>
      <c r="M272" s="35">
        <f t="shared" ref="M272:M280" si="390">J272*L272</f>
        <v>0</v>
      </c>
      <c r="N272" s="121"/>
      <c r="O272" s="121"/>
      <c r="P272" s="120"/>
      <c r="Q272" s="35">
        <f t="shared" ref="Q272:Q280" si="391">N272*P272</f>
        <v>0</v>
      </c>
      <c r="R272" s="121"/>
      <c r="S272" s="121"/>
      <c r="T272" s="120"/>
      <c r="U272" s="35">
        <f t="shared" ref="U272:U280" si="392">R272*T272</f>
        <v>0</v>
      </c>
      <c r="V272" s="121"/>
      <c r="W272" s="121"/>
      <c r="X272" s="120"/>
      <c r="Y272" s="35">
        <f t="shared" ref="Y272:Y280" si="393">V272*X272</f>
        <v>0</v>
      </c>
      <c r="Z272" s="36">
        <f t="shared" ref="Z272:Z280" si="394">I272+M272+Q272+U272+Y272</f>
        <v>0</v>
      </c>
    </row>
    <row r="273" spans="2:27" x14ac:dyDescent="0.2">
      <c r="B273" s="43"/>
      <c r="C273" s="43"/>
      <c r="D273" s="129"/>
      <c r="E273" s="43" t="s">
        <v>67</v>
      </c>
      <c r="F273" s="121"/>
      <c r="G273" s="121"/>
      <c r="H273" s="120"/>
      <c r="I273" s="35">
        <f t="shared" si="389"/>
        <v>0</v>
      </c>
      <c r="J273" s="121"/>
      <c r="K273" s="121"/>
      <c r="L273" s="120"/>
      <c r="M273" s="35">
        <f t="shared" si="390"/>
        <v>0</v>
      </c>
      <c r="N273" s="121"/>
      <c r="O273" s="121"/>
      <c r="P273" s="120"/>
      <c r="Q273" s="35">
        <f t="shared" si="391"/>
        <v>0</v>
      </c>
      <c r="R273" s="121"/>
      <c r="S273" s="121"/>
      <c r="T273" s="120"/>
      <c r="U273" s="35">
        <f t="shared" si="392"/>
        <v>0</v>
      </c>
      <c r="V273" s="121"/>
      <c r="W273" s="121"/>
      <c r="X273" s="120"/>
      <c r="Y273" s="35">
        <f t="shared" si="393"/>
        <v>0</v>
      </c>
      <c r="Z273" s="36">
        <f t="shared" si="394"/>
        <v>0</v>
      </c>
    </row>
    <row r="274" spans="2:27" x14ac:dyDescent="0.2">
      <c r="B274" s="43"/>
      <c r="C274" s="43"/>
      <c r="D274" s="129"/>
      <c r="E274" s="43" t="s">
        <v>68</v>
      </c>
      <c r="F274" s="121"/>
      <c r="G274" s="121"/>
      <c r="H274" s="120"/>
      <c r="I274" s="35">
        <f t="shared" si="389"/>
        <v>0</v>
      </c>
      <c r="J274" s="121"/>
      <c r="K274" s="121"/>
      <c r="L274" s="120"/>
      <c r="M274" s="35">
        <f t="shared" si="390"/>
        <v>0</v>
      </c>
      <c r="N274" s="121"/>
      <c r="O274" s="121"/>
      <c r="P274" s="120"/>
      <c r="Q274" s="35">
        <f t="shared" si="391"/>
        <v>0</v>
      </c>
      <c r="R274" s="121"/>
      <c r="S274" s="121"/>
      <c r="T274" s="120"/>
      <c r="U274" s="35">
        <f t="shared" si="392"/>
        <v>0</v>
      </c>
      <c r="V274" s="121"/>
      <c r="W274" s="121"/>
      <c r="X274" s="120"/>
      <c r="Y274" s="35">
        <f t="shared" si="393"/>
        <v>0</v>
      </c>
      <c r="Z274" s="36">
        <f t="shared" si="394"/>
        <v>0</v>
      </c>
    </row>
    <row r="275" spans="2:27" x14ac:dyDescent="0.2">
      <c r="B275" s="43"/>
      <c r="C275" s="43"/>
      <c r="D275" s="129"/>
      <c r="E275" s="43" t="s">
        <v>69</v>
      </c>
      <c r="F275" s="121"/>
      <c r="G275" s="121"/>
      <c r="H275" s="120"/>
      <c r="I275" s="35">
        <f t="shared" si="389"/>
        <v>0</v>
      </c>
      <c r="J275" s="121"/>
      <c r="K275" s="121"/>
      <c r="L275" s="120"/>
      <c r="M275" s="35">
        <f t="shared" si="390"/>
        <v>0</v>
      </c>
      <c r="N275" s="121"/>
      <c r="O275" s="121"/>
      <c r="P275" s="120"/>
      <c r="Q275" s="35">
        <f t="shared" si="391"/>
        <v>0</v>
      </c>
      <c r="R275" s="121"/>
      <c r="S275" s="121"/>
      <c r="T275" s="120"/>
      <c r="U275" s="35">
        <f t="shared" si="392"/>
        <v>0</v>
      </c>
      <c r="V275" s="121"/>
      <c r="W275" s="121"/>
      <c r="X275" s="120"/>
      <c r="Y275" s="35">
        <f t="shared" si="393"/>
        <v>0</v>
      </c>
      <c r="Z275" s="36">
        <f t="shared" si="394"/>
        <v>0</v>
      </c>
    </row>
    <row r="276" spans="2:27" x14ac:dyDescent="0.2">
      <c r="B276" s="43"/>
      <c r="C276" s="43"/>
      <c r="D276" s="129"/>
      <c r="E276" s="43" t="s">
        <v>70</v>
      </c>
      <c r="F276" s="121"/>
      <c r="G276" s="121"/>
      <c r="H276" s="120"/>
      <c r="I276" s="35">
        <f t="shared" si="389"/>
        <v>0</v>
      </c>
      <c r="J276" s="121"/>
      <c r="K276" s="121"/>
      <c r="L276" s="120"/>
      <c r="M276" s="35">
        <f t="shared" si="390"/>
        <v>0</v>
      </c>
      <c r="N276" s="121"/>
      <c r="O276" s="121"/>
      <c r="P276" s="120"/>
      <c r="Q276" s="35">
        <f t="shared" si="391"/>
        <v>0</v>
      </c>
      <c r="R276" s="121"/>
      <c r="S276" s="121"/>
      <c r="T276" s="120"/>
      <c r="U276" s="35">
        <f t="shared" si="392"/>
        <v>0</v>
      </c>
      <c r="V276" s="121"/>
      <c r="W276" s="121"/>
      <c r="X276" s="120"/>
      <c r="Y276" s="35">
        <f t="shared" si="393"/>
        <v>0</v>
      </c>
      <c r="Z276" s="36">
        <f t="shared" si="394"/>
        <v>0</v>
      </c>
    </row>
    <row r="277" spans="2:27" x14ac:dyDescent="0.2">
      <c r="B277" s="43"/>
      <c r="C277" s="43"/>
      <c r="D277" s="129"/>
      <c r="E277" s="43" t="s">
        <v>71</v>
      </c>
      <c r="F277" s="121"/>
      <c r="G277" s="121"/>
      <c r="H277" s="120"/>
      <c r="I277" s="35">
        <f t="shared" si="389"/>
        <v>0</v>
      </c>
      <c r="J277" s="121"/>
      <c r="K277" s="121"/>
      <c r="L277" s="120"/>
      <c r="M277" s="35">
        <f t="shared" si="390"/>
        <v>0</v>
      </c>
      <c r="N277" s="121"/>
      <c r="O277" s="121"/>
      <c r="P277" s="120"/>
      <c r="Q277" s="35">
        <f t="shared" si="391"/>
        <v>0</v>
      </c>
      <c r="R277" s="121"/>
      <c r="S277" s="121"/>
      <c r="T277" s="120"/>
      <c r="U277" s="35">
        <f t="shared" si="392"/>
        <v>0</v>
      </c>
      <c r="V277" s="121"/>
      <c r="W277" s="121"/>
      <c r="X277" s="120"/>
      <c r="Y277" s="35">
        <f t="shared" si="393"/>
        <v>0</v>
      </c>
      <c r="Z277" s="36">
        <f t="shared" si="394"/>
        <v>0</v>
      </c>
    </row>
    <row r="278" spans="2:27" x14ac:dyDescent="0.2">
      <c r="B278" s="43"/>
      <c r="C278" s="43"/>
      <c r="D278" s="129"/>
      <c r="E278" s="43" t="s">
        <v>72</v>
      </c>
      <c r="F278" s="121"/>
      <c r="G278" s="121"/>
      <c r="H278" s="120"/>
      <c r="I278" s="35">
        <f t="shared" si="389"/>
        <v>0</v>
      </c>
      <c r="J278" s="121"/>
      <c r="K278" s="121"/>
      <c r="L278" s="120"/>
      <c r="M278" s="35">
        <f t="shared" si="390"/>
        <v>0</v>
      </c>
      <c r="N278" s="121"/>
      <c r="O278" s="121"/>
      <c r="P278" s="120"/>
      <c r="Q278" s="35">
        <f t="shared" si="391"/>
        <v>0</v>
      </c>
      <c r="R278" s="121"/>
      <c r="S278" s="121"/>
      <c r="T278" s="120"/>
      <c r="U278" s="35">
        <f t="shared" si="392"/>
        <v>0</v>
      </c>
      <c r="V278" s="121"/>
      <c r="W278" s="121"/>
      <c r="X278" s="120"/>
      <c r="Y278" s="35">
        <f t="shared" si="393"/>
        <v>0</v>
      </c>
      <c r="Z278" s="36">
        <f t="shared" si="394"/>
        <v>0</v>
      </c>
    </row>
    <row r="279" spans="2:27" x14ac:dyDescent="0.2">
      <c r="B279" s="43"/>
      <c r="C279" s="43"/>
      <c r="D279" s="129"/>
      <c r="E279" s="43" t="s">
        <v>73</v>
      </c>
      <c r="F279" s="121"/>
      <c r="G279" s="121"/>
      <c r="H279" s="120"/>
      <c r="I279" s="35">
        <f t="shared" si="389"/>
        <v>0</v>
      </c>
      <c r="J279" s="121"/>
      <c r="K279" s="121"/>
      <c r="L279" s="120"/>
      <c r="M279" s="35">
        <f t="shared" si="390"/>
        <v>0</v>
      </c>
      <c r="N279" s="121"/>
      <c r="O279" s="121"/>
      <c r="P279" s="120"/>
      <c r="Q279" s="35">
        <f t="shared" si="391"/>
        <v>0</v>
      </c>
      <c r="R279" s="121"/>
      <c r="S279" s="121"/>
      <c r="T279" s="120"/>
      <c r="U279" s="35">
        <f t="shared" si="392"/>
        <v>0</v>
      </c>
      <c r="V279" s="121"/>
      <c r="W279" s="121"/>
      <c r="X279" s="120"/>
      <c r="Y279" s="35">
        <f t="shared" si="393"/>
        <v>0</v>
      </c>
      <c r="Z279" s="36">
        <f t="shared" si="394"/>
        <v>0</v>
      </c>
    </row>
    <row r="280" spans="2:27" x14ac:dyDescent="0.2">
      <c r="B280" s="43"/>
      <c r="C280" s="43"/>
      <c r="D280" s="129"/>
      <c r="E280" s="43" t="s">
        <v>74</v>
      </c>
      <c r="F280" s="121"/>
      <c r="G280" s="121"/>
      <c r="H280" s="120"/>
      <c r="I280" s="35">
        <f t="shared" si="389"/>
        <v>0</v>
      </c>
      <c r="J280" s="121"/>
      <c r="K280" s="121"/>
      <c r="L280" s="120"/>
      <c r="M280" s="35">
        <f t="shared" si="390"/>
        <v>0</v>
      </c>
      <c r="N280" s="121"/>
      <c r="O280" s="121"/>
      <c r="P280" s="120"/>
      <c r="Q280" s="35">
        <f t="shared" si="391"/>
        <v>0</v>
      </c>
      <c r="R280" s="121"/>
      <c r="S280" s="121"/>
      <c r="T280" s="120"/>
      <c r="U280" s="35">
        <f t="shared" si="392"/>
        <v>0</v>
      </c>
      <c r="V280" s="121"/>
      <c r="W280" s="121"/>
      <c r="X280" s="120"/>
      <c r="Y280" s="35">
        <f t="shared" si="393"/>
        <v>0</v>
      </c>
      <c r="Z280" s="36">
        <f t="shared" si="394"/>
        <v>0</v>
      </c>
    </row>
    <row r="281" spans="2:27" x14ac:dyDescent="0.2">
      <c r="B281" s="39"/>
      <c r="C281" s="39"/>
      <c r="D281" s="129"/>
      <c r="E281" s="39" t="s">
        <v>33</v>
      </c>
      <c r="F281" s="122"/>
      <c r="G281" s="122"/>
      <c r="H281" s="39"/>
      <c r="I281" s="40">
        <f>SUM(I272:I280)</f>
        <v>0</v>
      </c>
      <c r="J281" s="40"/>
      <c r="K281" s="40"/>
      <c r="L281" s="40"/>
      <c r="M281" s="40">
        <f t="shared" ref="M281" si="395">SUM(M272:M280)</f>
        <v>0</v>
      </c>
      <c r="N281" s="40"/>
      <c r="O281" s="40"/>
      <c r="P281" s="40"/>
      <c r="Q281" s="40">
        <f t="shared" ref="Q281" si="396">SUM(Q272:Q280)</f>
        <v>0</v>
      </c>
      <c r="R281" s="40"/>
      <c r="S281" s="40"/>
      <c r="T281" s="40"/>
      <c r="U281" s="40">
        <f t="shared" ref="U281" si="397">SUM(U272:U280)</f>
        <v>0</v>
      </c>
      <c r="V281" s="40"/>
      <c r="W281" s="40"/>
      <c r="X281" s="40"/>
      <c r="Y281" s="40">
        <f t="shared" ref="Y281" si="398">SUM(Y272:Y280)</f>
        <v>0</v>
      </c>
      <c r="Z281" s="41">
        <f t="shared" ref="Z281" si="399">SUM(I281:Y281)</f>
        <v>0</v>
      </c>
      <c r="AA281" s="42">
        <f>Z281-SUM(Z277:Z279)</f>
        <v>0</v>
      </c>
    </row>
    <row r="282" spans="2:27" x14ac:dyDescent="0.2">
      <c r="B282" s="75"/>
      <c r="C282" s="75"/>
      <c r="D282" s="75"/>
      <c r="E282" s="75" t="s">
        <v>160</v>
      </c>
      <c r="F282" s="124"/>
      <c r="G282" s="124"/>
      <c r="H282" s="75"/>
      <c r="I282" s="74"/>
      <c r="J282" s="74"/>
      <c r="K282" s="74"/>
      <c r="L282" s="74"/>
      <c r="M282" s="72"/>
      <c r="N282" s="72"/>
      <c r="O282" s="72"/>
      <c r="P282" s="72"/>
      <c r="Q282" s="72"/>
      <c r="R282" s="72"/>
      <c r="S282" s="72"/>
      <c r="T282" s="72"/>
      <c r="U282" s="72"/>
      <c r="V282" s="72"/>
      <c r="W282" s="72"/>
      <c r="X282" s="72"/>
      <c r="Y282" s="72"/>
      <c r="Z282" s="72"/>
    </row>
    <row r="283" spans="2:27" x14ac:dyDescent="0.2">
      <c r="B283" s="43"/>
      <c r="C283" s="43"/>
      <c r="D283" s="129"/>
      <c r="E283" s="43" t="s">
        <v>75</v>
      </c>
      <c r="F283" s="121"/>
      <c r="G283" s="121"/>
      <c r="H283" s="120"/>
      <c r="I283" s="35">
        <f t="shared" ref="I283:I287" si="400">F283*H283</f>
        <v>0</v>
      </c>
      <c r="J283" s="121"/>
      <c r="K283" s="121"/>
      <c r="L283" s="120"/>
      <c r="M283" s="35">
        <f t="shared" ref="M283:M287" si="401">J283*L283</f>
        <v>0</v>
      </c>
      <c r="N283" s="121"/>
      <c r="O283" s="121"/>
      <c r="P283" s="120"/>
      <c r="Q283" s="35">
        <f t="shared" ref="Q283:Q287" si="402">N283*P283</f>
        <v>0</v>
      </c>
      <c r="R283" s="121"/>
      <c r="S283" s="121"/>
      <c r="T283" s="120"/>
      <c r="U283" s="35">
        <f t="shared" ref="U283:U287" si="403">R283*T283</f>
        <v>0</v>
      </c>
      <c r="V283" s="121"/>
      <c r="W283" s="121"/>
      <c r="X283" s="120"/>
      <c r="Y283" s="35">
        <f t="shared" ref="Y283:Y287" si="404">V283*X283</f>
        <v>0</v>
      </c>
      <c r="Z283" s="36">
        <f t="shared" ref="Z283:Z287" si="405">I283+M283+Q283+U283+Y283</f>
        <v>0</v>
      </c>
    </row>
    <row r="284" spans="2:27" x14ac:dyDescent="0.2">
      <c r="B284" s="43"/>
      <c r="C284" s="43"/>
      <c r="D284" s="129"/>
      <c r="E284" s="43" t="s">
        <v>79</v>
      </c>
      <c r="F284" s="121"/>
      <c r="G284" s="121"/>
      <c r="H284" s="120"/>
      <c r="I284" s="35">
        <f t="shared" si="400"/>
        <v>0</v>
      </c>
      <c r="J284" s="121"/>
      <c r="K284" s="121"/>
      <c r="L284" s="120"/>
      <c r="M284" s="35">
        <f t="shared" si="401"/>
        <v>0</v>
      </c>
      <c r="N284" s="121"/>
      <c r="O284" s="121"/>
      <c r="P284" s="120"/>
      <c r="Q284" s="35">
        <f t="shared" si="402"/>
        <v>0</v>
      </c>
      <c r="R284" s="121"/>
      <c r="S284" s="121"/>
      <c r="T284" s="120"/>
      <c r="U284" s="35">
        <f t="shared" si="403"/>
        <v>0</v>
      </c>
      <c r="V284" s="121"/>
      <c r="W284" s="121"/>
      <c r="X284" s="120"/>
      <c r="Y284" s="35">
        <f t="shared" si="404"/>
        <v>0</v>
      </c>
      <c r="Z284" s="36">
        <f t="shared" si="405"/>
        <v>0</v>
      </c>
    </row>
    <row r="285" spans="2:27" x14ac:dyDescent="0.2">
      <c r="B285" s="43"/>
      <c r="C285" s="43"/>
      <c r="D285" s="129"/>
      <c r="E285" s="43" t="s">
        <v>76</v>
      </c>
      <c r="F285" s="121"/>
      <c r="G285" s="121"/>
      <c r="H285" s="120"/>
      <c r="I285" s="35">
        <f t="shared" si="400"/>
        <v>0</v>
      </c>
      <c r="J285" s="121"/>
      <c r="K285" s="121"/>
      <c r="L285" s="120"/>
      <c r="M285" s="35">
        <f t="shared" si="401"/>
        <v>0</v>
      </c>
      <c r="N285" s="121"/>
      <c r="O285" s="121"/>
      <c r="P285" s="120"/>
      <c r="Q285" s="35">
        <f t="shared" si="402"/>
        <v>0</v>
      </c>
      <c r="R285" s="121"/>
      <c r="S285" s="121"/>
      <c r="T285" s="120"/>
      <c r="U285" s="35">
        <f t="shared" si="403"/>
        <v>0</v>
      </c>
      <c r="V285" s="121"/>
      <c r="W285" s="121"/>
      <c r="X285" s="120"/>
      <c r="Y285" s="35">
        <f t="shared" si="404"/>
        <v>0</v>
      </c>
      <c r="Z285" s="36">
        <f t="shared" si="405"/>
        <v>0</v>
      </c>
    </row>
    <row r="286" spans="2:27" x14ac:dyDescent="0.2">
      <c r="B286" s="43"/>
      <c r="C286" s="43"/>
      <c r="D286" s="129"/>
      <c r="E286" s="43" t="s">
        <v>77</v>
      </c>
      <c r="F286" s="121"/>
      <c r="G286" s="121"/>
      <c r="H286" s="120"/>
      <c r="I286" s="35">
        <f t="shared" si="400"/>
        <v>0</v>
      </c>
      <c r="J286" s="121"/>
      <c r="K286" s="121"/>
      <c r="L286" s="120"/>
      <c r="M286" s="35">
        <f t="shared" si="401"/>
        <v>0</v>
      </c>
      <c r="N286" s="121"/>
      <c r="O286" s="121"/>
      <c r="P286" s="120"/>
      <c r="Q286" s="35">
        <f t="shared" si="402"/>
        <v>0</v>
      </c>
      <c r="R286" s="121"/>
      <c r="S286" s="121"/>
      <c r="T286" s="120"/>
      <c r="U286" s="35">
        <f t="shared" si="403"/>
        <v>0</v>
      </c>
      <c r="V286" s="121"/>
      <c r="W286" s="121"/>
      <c r="X286" s="120"/>
      <c r="Y286" s="35">
        <f t="shared" si="404"/>
        <v>0</v>
      </c>
      <c r="Z286" s="36">
        <f t="shared" si="405"/>
        <v>0</v>
      </c>
    </row>
    <row r="287" spans="2:27" x14ac:dyDescent="0.2">
      <c r="B287" s="43"/>
      <c r="C287" s="43"/>
      <c r="D287" s="129"/>
      <c r="E287" s="43" t="s">
        <v>78</v>
      </c>
      <c r="F287" s="121"/>
      <c r="G287" s="121"/>
      <c r="H287" s="120"/>
      <c r="I287" s="35">
        <f t="shared" si="400"/>
        <v>0</v>
      </c>
      <c r="J287" s="121"/>
      <c r="K287" s="121"/>
      <c r="L287" s="120"/>
      <c r="M287" s="35">
        <f t="shared" si="401"/>
        <v>0</v>
      </c>
      <c r="N287" s="121"/>
      <c r="O287" s="121"/>
      <c r="P287" s="120"/>
      <c r="Q287" s="35">
        <f t="shared" si="402"/>
        <v>0</v>
      </c>
      <c r="R287" s="121"/>
      <c r="S287" s="121"/>
      <c r="T287" s="120"/>
      <c r="U287" s="35">
        <f t="shared" si="403"/>
        <v>0</v>
      </c>
      <c r="V287" s="121"/>
      <c r="W287" s="121"/>
      <c r="X287" s="120"/>
      <c r="Y287" s="35">
        <f t="shared" si="404"/>
        <v>0</v>
      </c>
      <c r="Z287" s="36">
        <f t="shared" si="405"/>
        <v>0</v>
      </c>
    </row>
    <row r="288" spans="2:27" x14ac:dyDescent="0.2">
      <c r="B288" s="39"/>
      <c r="C288" s="39"/>
      <c r="D288" s="129"/>
      <c r="E288" s="39" t="s">
        <v>33</v>
      </c>
      <c r="F288" s="122"/>
      <c r="G288" s="122"/>
      <c r="H288" s="39"/>
      <c r="I288" s="40">
        <f>SUM(I283:I287)</f>
        <v>0</v>
      </c>
      <c r="J288" s="40"/>
      <c r="K288" s="40"/>
      <c r="L288" s="40"/>
      <c r="M288" s="40">
        <f t="shared" ref="M288" si="406">SUM(M283:M287)</f>
        <v>0</v>
      </c>
      <c r="N288" s="40"/>
      <c r="O288" s="40"/>
      <c r="P288" s="40"/>
      <c r="Q288" s="40">
        <f t="shared" ref="Q288" si="407">SUM(Q283:Q287)</f>
        <v>0</v>
      </c>
      <c r="R288" s="40"/>
      <c r="S288" s="40"/>
      <c r="T288" s="40"/>
      <c r="U288" s="40">
        <f t="shared" ref="U288" si="408">SUM(U283:U287)</f>
        <v>0</v>
      </c>
      <c r="V288" s="40"/>
      <c r="W288" s="40"/>
      <c r="X288" s="40"/>
      <c r="Y288" s="40">
        <f t="shared" ref="Y288" si="409">SUM(Y283:Y287)</f>
        <v>0</v>
      </c>
      <c r="Z288" s="41">
        <f t="shared" ref="Z288" si="410">SUM(I288:Y288)</f>
        <v>0</v>
      </c>
      <c r="AA288" s="42">
        <f>Z288-SUM(Z283:Z287)</f>
        <v>0</v>
      </c>
    </row>
    <row r="289" spans="2:27" x14ac:dyDescent="0.2">
      <c r="B289" s="75"/>
      <c r="C289" s="75"/>
      <c r="D289" s="75"/>
      <c r="E289" s="75" t="s">
        <v>152</v>
      </c>
      <c r="F289" s="124"/>
      <c r="G289" s="124"/>
      <c r="H289" s="75"/>
      <c r="I289" s="74"/>
      <c r="J289" s="74"/>
      <c r="K289" s="74"/>
      <c r="L289" s="74"/>
      <c r="M289" s="72"/>
      <c r="N289" s="72"/>
      <c r="O289" s="72"/>
      <c r="P289" s="72"/>
      <c r="Q289" s="72"/>
      <c r="R289" s="72"/>
      <c r="S289" s="72"/>
      <c r="T289" s="72"/>
      <c r="U289" s="72"/>
      <c r="V289" s="72"/>
      <c r="W289" s="72"/>
      <c r="X289" s="72"/>
      <c r="Y289" s="72"/>
      <c r="Z289" s="72"/>
    </row>
    <row r="290" spans="2:27" x14ac:dyDescent="0.2">
      <c r="B290" s="66"/>
      <c r="C290" s="66"/>
      <c r="D290" s="129"/>
      <c r="E290" s="66" t="s">
        <v>152</v>
      </c>
      <c r="F290" s="121"/>
      <c r="G290" s="121"/>
      <c r="H290" s="120"/>
      <c r="I290" s="35">
        <f t="shared" ref="I290" si="411">F290*H290</f>
        <v>0</v>
      </c>
      <c r="J290" s="121"/>
      <c r="K290" s="121"/>
      <c r="L290" s="120"/>
      <c r="M290" s="35">
        <f t="shared" ref="M290" si="412">J290*L290</f>
        <v>0</v>
      </c>
      <c r="N290" s="121"/>
      <c r="O290" s="121"/>
      <c r="P290" s="120"/>
      <c r="Q290" s="35">
        <f t="shared" ref="Q290" si="413">N290*P290</f>
        <v>0</v>
      </c>
      <c r="R290" s="121"/>
      <c r="S290" s="121"/>
      <c r="T290" s="120"/>
      <c r="U290" s="35">
        <f t="shared" ref="U290" si="414">R290*T290</f>
        <v>0</v>
      </c>
      <c r="V290" s="121"/>
      <c r="W290" s="121"/>
      <c r="X290" s="120"/>
      <c r="Y290" s="35">
        <f t="shared" ref="Y290" si="415">V290*X290</f>
        <v>0</v>
      </c>
      <c r="Z290" s="36">
        <f>I290+M290+Q290+U290+Y290</f>
        <v>0</v>
      </c>
    </row>
    <row r="291" spans="2:27" x14ac:dyDescent="0.2">
      <c r="B291" s="77"/>
      <c r="C291" s="77"/>
      <c r="D291" s="129"/>
      <c r="E291" s="39" t="s">
        <v>33</v>
      </c>
      <c r="F291" s="122"/>
      <c r="G291" s="122"/>
      <c r="H291" s="39"/>
      <c r="I291" s="40">
        <f>SUM(I290)</f>
        <v>0</v>
      </c>
      <c r="J291" s="40"/>
      <c r="K291" s="40"/>
      <c r="L291" s="40"/>
      <c r="M291" s="40">
        <f t="shared" ref="M291" si="416">SUM(M290)</f>
        <v>0</v>
      </c>
      <c r="N291" s="40"/>
      <c r="O291" s="40"/>
      <c r="P291" s="40"/>
      <c r="Q291" s="40">
        <f t="shared" ref="Q291" si="417">SUM(Q290)</f>
        <v>0</v>
      </c>
      <c r="R291" s="40"/>
      <c r="S291" s="40"/>
      <c r="T291" s="40"/>
      <c r="U291" s="40">
        <f t="shared" ref="U291" si="418">SUM(U290)</f>
        <v>0</v>
      </c>
      <c r="V291" s="40"/>
      <c r="W291" s="40"/>
      <c r="X291" s="40"/>
      <c r="Y291" s="40">
        <f t="shared" ref="Y291" si="419">SUM(Y290)</f>
        <v>0</v>
      </c>
      <c r="Z291" s="41">
        <f>SUM(I291:Y291)</f>
        <v>0</v>
      </c>
    </row>
    <row r="292" spans="2:27" x14ac:dyDescent="0.2">
      <c r="B292" s="78"/>
      <c r="C292" s="78"/>
      <c r="D292" s="78"/>
      <c r="E292" s="75" t="s">
        <v>154</v>
      </c>
      <c r="F292" s="124"/>
      <c r="G292" s="124"/>
      <c r="H292" s="75"/>
      <c r="I292" s="74"/>
      <c r="J292" s="74"/>
      <c r="K292" s="74"/>
      <c r="L292" s="74"/>
      <c r="M292" s="72"/>
      <c r="N292" s="72"/>
      <c r="O292" s="72"/>
      <c r="P292" s="72"/>
      <c r="Q292" s="72"/>
      <c r="R292" s="72"/>
      <c r="S292" s="72"/>
      <c r="T292" s="72"/>
      <c r="U292" s="72"/>
      <c r="V292" s="72"/>
      <c r="W292" s="72"/>
      <c r="X292" s="72"/>
      <c r="Y292" s="72"/>
      <c r="Z292" s="72"/>
    </row>
    <row r="293" spans="2:27" ht="25.5" x14ac:dyDescent="0.2">
      <c r="B293" s="66"/>
      <c r="C293" s="66"/>
      <c r="D293" s="129"/>
      <c r="E293" s="66" t="s">
        <v>161</v>
      </c>
      <c r="F293" s="121"/>
      <c r="G293" s="121"/>
      <c r="H293" s="120"/>
      <c r="I293" s="35">
        <f t="shared" ref="I293:I294" si="420">F293*H293</f>
        <v>0</v>
      </c>
      <c r="J293" s="121"/>
      <c r="K293" s="121"/>
      <c r="L293" s="120"/>
      <c r="M293" s="35">
        <f t="shared" ref="M293:M294" si="421">J293*L293</f>
        <v>0</v>
      </c>
      <c r="N293" s="121"/>
      <c r="O293" s="121"/>
      <c r="P293" s="120"/>
      <c r="Q293" s="35">
        <f t="shared" ref="Q293:Q294" si="422">N293*P293</f>
        <v>0</v>
      </c>
      <c r="R293" s="121"/>
      <c r="S293" s="121"/>
      <c r="T293" s="120"/>
      <c r="U293" s="35">
        <f t="shared" ref="U293:U294" si="423">R293*T293</f>
        <v>0</v>
      </c>
      <c r="V293" s="121"/>
      <c r="W293" s="121"/>
      <c r="X293" s="120"/>
      <c r="Y293" s="35">
        <f t="shared" ref="Y293:Y294" si="424">V293*X293</f>
        <v>0</v>
      </c>
      <c r="Z293" s="36">
        <f t="shared" ref="Z293:Z294" si="425">I293+M293+Q293+U293+Y293</f>
        <v>0</v>
      </c>
    </row>
    <row r="294" spans="2:27" ht="25.5" x14ac:dyDescent="0.2">
      <c r="B294" s="66"/>
      <c r="C294" s="66"/>
      <c r="D294" s="129"/>
      <c r="E294" s="66" t="s">
        <v>162</v>
      </c>
      <c r="F294" s="121"/>
      <c r="G294" s="121"/>
      <c r="H294" s="120"/>
      <c r="I294" s="35">
        <f t="shared" si="420"/>
        <v>0</v>
      </c>
      <c r="J294" s="121"/>
      <c r="K294" s="121"/>
      <c r="L294" s="120"/>
      <c r="M294" s="35">
        <f t="shared" si="421"/>
        <v>0</v>
      </c>
      <c r="N294" s="121"/>
      <c r="O294" s="121"/>
      <c r="P294" s="120"/>
      <c r="Q294" s="35">
        <f t="shared" si="422"/>
        <v>0</v>
      </c>
      <c r="R294" s="121"/>
      <c r="S294" s="121"/>
      <c r="T294" s="120"/>
      <c r="U294" s="35">
        <f t="shared" si="423"/>
        <v>0</v>
      </c>
      <c r="V294" s="121"/>
      <c r="W294" s="121"/>
      <c r="X294" s="120"/>
      <c r="Y294" s="35">
        <f t="shared" si="424"/>
        <v>0</v>
      </c>
      <c r="Z294" s="36">
        <f t="shared" si="425"/>
        <v>0</v>
      </c>
    </row>
    <row r="295" spans="2:27" x14ac:dyDescent="0.2">
      <c r="B295" s="39"/>
      <c r="C295" s="39"/>
      <c r="D295" s="39"/>
      <c r="E295" s="39" t="s">
        <v>33</v>
      </c>
      <c r="F295" s="122"/>
      <c r="G295" s="122"/>
      <c r="H295" s="39"/>
      <c r="I295" s="40">
        <f>SUM(I293:I294)</f>
        <v>0</v>
      </c>
      <c r="J295" s="40"/>
      <c r="K295" s="40"/>
      <c r="L295" s="40"/>
      <c r="M295" s="40">
        <f t="shared" ref="M295" si="426">SUM(M293:M294)</f>
        <v>0</v>
      </c>
      <c r="N295" s="40"/>
      <c r="O295" s="40"/>
      <c r="P295" s="40"/>
      <c r="Q295" s="40">
        <f t="shared" ref="Q295" si="427">SUM(Q293:Q294)</f>
        <v>0</v>
      </c>
      <c r="R295" s="40"/>
      <c r="S295" s="40"/>
      <c r="T295" s="40"/>
      <c r="U295" s="40">
        <f t="shared" ref="U295" si="428">SUM(U293:U294)</f>
        <v>0</v>
      </c>
      <c r="V295" s="40"/>
      <c r="W295" s="40"/>
      <c r="X295" s="40"/>
      <c r="Y295" s="40">
        <f t="shared" ref="Y295" si="429">SUM(Y293:Y294)</f>
        <v>0</v>
      </c>
      <c r="Z295" s="41">
        <f>SUM(I295:Y295)</f>
        <v>0</v>
      </c>
      <c r="AA295" s="42">
        <f>Z295-SUM(Z290:Z294)</f>
        <v>0</v>
      </c>
    </row>
    <row r="296" spans="2:27" x14ac:dyDescent="0.2">
      <c r="B296" s="71"/>
      <c r="C296" s="71"/>
      <c r="D296" s="71"/>
      <c r="E296" s="71" t="s">
        <v>81</v>
      </c>
      <c r="F296" s="123"/>
      <c r="G296" s="123"/>
      <c r="H296" s="71"/>
      <c r="I296" s="72"/>
      <c r="J296" s="72"/>
      <c r="K296" s="72"/>
      <c r="L296" s="72"/>
      <c r="M296" s="72"/>
      <c r="N296" s="72"/>
      <c r="O296" s="72"/>
      <c r="P296" s="72"/>
      <c r="Q296" s="72"/>
      <c r="R296" s="72"/>
      <c r="S296" s="72"/>
      <c r="T296" s="72"/>
      <c r="U296" s="72"/>
      <c r="V296" s="72"/>
      <c r="W296" s="72"/>
      <c r="X296" s="72"/>
      <c r="Y296" s="72"/>
      <c r="Z296" s="72"/>
    </row>
    <row r="297" spans="2:27" x14ac:dyDescent="0.2">
      <c r="B297" s="66"/>
      <c r="C297" s="66"/>
      <c r="D297" s="129"/>
      <c r="E297" s="66" t="s">
        <v>82</v>
      </c>
      <c r="F297" s="121"/>
      <c r="G297" s="121"/>
      <c r="H297" s="120"/>
      <c r="I297" s="35">
        <f t="shared" ref="I297:I299" si="430">F297*H297</f>
        <v>0</v>
      </c>
      <c r="J297" s="121"/>
      <c r="K297" s="121"/>
      <c r="L297" s="120"/>
      <c r="M297" s="35">
        <f t="shared" ref="M297:M299" si="431">J297*L297</f>
        <v>0</v>
      </c>
      <c r="N297" s="121"/>
      <c r="O297" s="121"/>
      <c r="P297" s="120"/>
      <c r="Q297" s="35">
        <f t="shared" ref="Q297:Q299" si="432">N297*P297</f>
        <v>0</v>
      </c>
      <c r="R297" s="121"/>
      <c r="S297" s="121"/>
      <c r="T297" s="120"/>
      <c r="U297" s="35">
        <f t="shared" ref="U297:U299" si="433">R297*T297</f>
        <v>0</v>
      </c>
      <c r="V297" s="121"/>
      <c r="W297" s="121"/>
      <c r="X297" s="120"/>
      <c r="Y297" s="35">
        <f t="shared" ref="Y297:Y299" si="434">V297*X297</f>
        <v>0</v>
      </c>
      <c r="Z297" s="36">
        <f t="shared" ref="Z297:Z299" si="435">I297+M297+Q297+U297+Y297</f>
        <v>0</v>
      </c>
    </row>
    <row r="298" spans="2:27" x14ac:dyDescent="0.2">
      <c r="B298" s="66"/>
      <c r="C298" s="66"/>
      <c r="D298" s="129"/>
      <c r="E298" s="66" t="s">
        <v>83</v>
      </c>
      <c r="F298" s="121"/>
      <c r="G298" s="121"/>
      <c r="H298" s="120"/>
      <c r="I298" s="35">
        <f t="shared" si="430"/>
        <v>0</v>
      </c>
      <c r="J298" s="121"/>
      <c r="K298" s="121"/>
      <c r="L298" s="120"/>
      <c r="M298" s="35">
        <f t="shared" si="431"/>
        <v>0</v>
      </c>
      <c r="N298" s="121"/>
      <c r="O298" s="121"/>
      <c r="P298" s="120"/>
      <c r="Q298" s="35">
        <f t="shared" si="432"/>
        <v>0</v>
      </c>
      <c r="R298" s="121"/>
      <c r="S298" s="121"/>
      <c r="T298" s="120"/>
      <c r="U298" s="35">
        <f t="shared" si="433"/>
        <v>0</v>
      </c>
      <c r="V298" s="121"/>
      <c r="W298" s="121"/>
      <c r="X298" s="120"/>
      <c r="Y298" s="35">
        <f t="shared" si="434"/>
        <v>0</v>
      </c>
      <c r="Z298" s="36">
        <f t="shared" si="435"/>
        <v>0</v>
      </c>
    </row>
    <row r="299" spans="2:27" x14ac:dyDescent="0.2">
      <c r="B299" s="66"/>
      <c r="C299" s="66"/>
      <c r="D299" s="129"/>
      <c r="E299" s="66" t="s">
        <v>84</v>
      </c>
      <c r="F299" s="121"/>
      <c r="G299" s="121"/>
      <c r="H299" s="120"/>
      <c r="I299" s="35">
        <f t="shared" si="430"/>
        <v>0</v>
      </c>
      <c r="J299" s="121"/>
      <c r="K299" s="121"/>
      <c r="L299" s="120"/>
      <c r="M299" s="35">
        <f t="shared" si="431"/>
        <v>0</v>
      </c>
      <c r="N299" s="121"/>
      <c r="O299" s="121"/>
      <c r="P299" s="120"/>
      <c r="Q299" s="35">
        <f t="shared" si="432"/>
        <v>0</v>
      </c>
      <c r="R299" s="121"/>
      <c r="S299" s="121"/>
      <c r="T299" s="120"/>
      <c r="U299" s="35">
        <f t="shared" si="433"/>
        <v>0</v>
      </c>
      <c r="V299" s="121"/>
      <c r="W299" s="121"/>
      <c r="X299" s="120"/>
      <c r="Y299" s="35">
        <f t="shared" si="434"/>
        <v>0</v>
      </c>
      <c r="Z299" s="36">
        <f t="shared" si="435"/>
        <v>0</v>
      </c>
    </row>
    <row r="300" spans="2:27" x14ac:dyDescent="0.2">
      <c r="B300" s="39"/>
      <c r="C300" s="39"/>
      <c r="D300" s="39"/>
      <c r="E300" s="39" t="s">
        <v>33</v>
      </c>
      <c r="F300" s="122"/>
      <c r="G300" s="122"/>
      <c r="H300" s="39"/>
      <c r="I300" s="40">
        <f>SUM(I297:I299)</f>
        <v>0</v>
      </c>
      <c r="J300" s="40"/>
      <c r="K300" s="40"/>
      <c r="L300" s="40"/>
      <c r="M300" s="40">
        <f t="shared" ref="M300" si="436">SUM(M297:M299)</f>
        <v>0</v>
      </c>
      <c r="N300" s="40"/>
      <c r="O300" s="40"/>
      <c r="P300" s="40"/>
      <c r="Q300" s="40">
        <f t="shared" ref="Q300" si="437">SUM(Q297:Q299)</f>
        <v>0</v>
      </c>
      <c r="R300" s="40"/>
      <c r="S300" s="40"/>
      <c r="T300" s="40"/>
      <c r="U300" s="40">
        <f t="shared" ref="U300" si="438">SUM(U297:U299)</f>
        <v>0</v>
      </c>
      <c r="V300" s="40"/>
      <c r="W300" s="40"/>
      <c r="X300" s="40"/>
      <c r="Y300" s="40">
        <f t="shared" ref="Y300" si="439">SUM(Y297:Y299)</f>
        <v>0</v>
      </c>
      <c r="Z300" s="41">
        <f>SUM(I300:Y300)</f>
        <v>0</v>
      </c>
      <c r="AA300" s="42">
        <f>Z300-SUM(Z297:Z299)</f>
        <v>0</v>
      </c>
    </row>
    <row r="301" spans="2:27" x14ac:dyDescent="0.2">
      <c r="B301" s="73"/>
      <c r="C301" s="73"/>
      <c r="D301" s="73"/>
      <c r="E301" s="73" t="s">
        <v>85</v>
      </c>
      <c r="F301" s="125"/>
      <c r="G301" s="125"/>
      <c r="H301" s="73"/>
      <c r="I301" s="74"/>
      <c r="J301" s="74"/>
      <c r="K301" s="74"/>
      <c r="L301" s="74"/>
      <c r="M301" s="72"/>
      <c r="N301" s="72"/>
      <c r="O301" s="72"/>
      <c r="P301" s="72"/>
      <c r="Q301" s="72"/>
      <c r="R301" s="72"/>
      <c r="S301" s="72"/>
      <c r="T301" s="72"/>
      <c r="U301" s="72"/>
      <c r="V301" s="72"/>
      <c r="W301" s="72"/>
      <c r="X301" s="72"/>
      <c r="Y301" s="72"/>
      <c r="Z301" s="72"/>
    </row>
    <row r="302" spans="2:27" x14ac:dyDescent="0.2">
      <c r="B302" s="66"/>
      <c r="C302" s="66"/>
      <c r="D302" s="129"/>
      <c r="E302" s="66" t="s">
        <v>86</v>
      </c>
      <c r="F302" s="121"/>
      <c r="G302" s="121"/>
      <c r="H302" s="120"/>
      <c r="I302" s="35">
        <f t="shared" ref="I302:I306" si="440">F302*H302</f>
        <v>0</v>
      </c>
      <c r="J302" s="121"/>
      <c r="K302" s="121"/>
      <c r="L302" s="120"/>
      <c r="M302" s="35">
        <f t="shared" ref="M302:M306" si="441">J302*L302</f>
        <v>0</v>
      </c>
      <c r="N302" s="121"/>
      <c r="O302" s="121"/>
      <c r="P302" s="120"/>
      <c r="Q302" s="35">
        <f t="shared" ref="Q302:Q306" si="442">N302*P302</f>
        <v>0</v>
      </c>
      <c r="R302" s="121"/>
      <c r="S302" s="121"/>
      <c r="T302" s="120"/>
      <c r="U302" s="35">
        <f t="shared" ref="U302:U306" si="443">R302*T302</f>
        <v>0</v>
      </c>
      <c r="V302" s="121"/>
      <c r="W302" s="121"/>
      <c r="X302" s="120"/>
      <c r="Y302" s="35">
        <f t="shared" ref="Y302:Y306" si="444">V302*X302</f>
        <v>0</v>
      </c>
      <c r="Z302" s="36">
        <f t="shared" ref="Z302:Z306" si="445">I302+M302+Q302+U302+Y302</f>
        <v>0</v>
      </c>
    </row>
    <row r="303" spans="2:27" x14ac:dyDescent="0.2">
      <c r="B303" s="66"/>
      <c r="C303" s="66"/>
      <c r="D303" s="129"/>
      <c r="E303" s="66" t="s">
        <v>87</v>
      </c>
      <c r="F303" s="121"/>
      <c r="G303" s="121"/>
      <c r="H303" s="120"/>
      <c r="I303" s="35">
        <f t="shared" si="440"/>
        <v>0</v>
      </c>
      <c r="J303" s="121"/>
      <c r="K303" s="121"/>
      <c r="L303" s="120"/>
      <c r="M303" s="35">
        <f t="shared" si="441"/>
        <v>0</v>
      </c>
      <c r="N303" s="121"/>
      <c r="O303" s="121"/>
      <c r="P303" s="120"/>
      <c r="Q303" s="35">
        <f t="shared" si="442"/>
        <v>0</v>
      </c>
      <c r="R303" s="121"/>
      <c r="S303" s="121"/>
      <c r="T303" s="120"/>
      <c r="U303" s="35">
        <f t="shared" si="443"/>
        <v>0</v>
      </c>
      <c r="V303" s="121"/>
      <c r="W303" s="121"/>
      <c r="X303" s="120"/>
      <c r="Y303" s="35">
        <f t="shared" si="444"/>
        <v>0</v>
      </c>
      <c r="Z303" s="36">
        <f t="shared" si="445"/>
        <v>0</v>
      </c>
    </row>
    <row r="304" spans="2:27" x14ac:dyDescent="0.2">
      <c r="B304" s="66"/>
      <c r="C304" s="66"/>
      <c r="D304" s="129"/>
      <c r="E304" s="66" t="s">
        <v>88</v>
      </c>
      <c r="F304" s="121"/>
      <c r="G304" s="121"/>
      <c r="H304" s="120"/>
      <c r="I304" s="35">
        <f t="shared" si="440"/>
        <v>0</v>
      </c>
      <c r="J304" s="121"/>
      <c r="K304" s="121"/>
      <c r="L304" s="120"/>
      <c r="M304" s="35">
        <f t="shared" si="441"/>
        <v>0</v>
      </c>
      <c r="N304" s="121"/>
      <c r="O304" s="121"/>
      <c r="P304" s="120"/>
      <c r="Q304" s="35">
        <f t="shared" si="442"/>
        <v>0</v>
      </c>
      <c r="R304" s="121"/>
      <c r="S304" s="121"/>
      <c r="T304" s="120"/>
      <c r="U304" s="35">
        <f t="shared" si="443"/>
        <v>0</v>
      </c>
      <c r="V304" s="121"/>
      <c r="W304" s="121"/>
      <c r="X304" s="120"/>
      <c r="Y304" s="35">
        <f t="shared" si="444"/>
        <v>0</v>
      </c>
      <c r="Z304" s="36">
        <f t="shared" si="445"/>
        <v>0</v>
      </c>
    </row>
    <row r="305" spans="2:27" x14ac:dyDescent="0.2">
      <c r="B305" s="66"/>
      <c r="C305" s="66"/>
      <c r="D305" s="129"/>
      <c r="E305" s="66" t="s">
        <v>89</v>
      </c>
      <c r="F305" s="121"/>
      <c r="G305" s="121"/>
      <c r="H305" s="120"/>
      <c r="I305" s="35">
        <f t="shared" si="440"/>
        <v>0</v>
      </c>
      <c r="J305" s="121"/>
      <c r="K305" s="121"/>
      <c r="L305" s="120"/>
      <c r="M305" s="35">
        <f t="shared" si="441"/>
        <v>0</v>
      </c>
      <c r="N305" s="121"/>
      <c r="O305" s="121"/>
      <c r="P305" s="120"/>
      <c r="Q305" s="35">
        <f t="shared" si="442"/>
        <v>0</v>
      </c>
      <c r="R305" s="121"/>
      <c r="S305" s="121"/>
      <c r="T305" s="120"/>
      <c r="U305" s="35">
        <f t="shared" si="443"/>
        <v>0</v>
      </c>
      <c r="V305" s="121"/>
      <c r="W305" s="121"/>
      <c r="X305" s="120"/>
      <c r="Y305" s="35">
        <f t="shared" si="444"/>
        <v>0</v>
      </c>
      <c r="Z305" s="36">
        <f t="shared" si="445"/>
        <v>0</v>
      </c>
    </row>
    <row r="306" spans="2:27" x14ac:dyDescent="0.2">
      <c r="B306" s="66"/>
      <c r="C306" s="66"/>
      <c r="D306" s="129"/>
      <c r="E306" s="66" t="s">
        <v>90</v>
      </c>
      <c r="F306" s="121"/>
      <c r="G306" s="121"/>
      <c r="H306" s="120"/>
      <c r="I306" s="35">
        <f t="shared" si="440"/>
        <v>0</v>
      </c>
      <c r="J306" s="121"/>
      <c r="K306" s="121"/>
      <c r="L306" s="120"/>
      <c r="M306" s="35">
        <f t="shared" si="441"/>
        <v>0</v>
      </c>
      <c r="N306" s="121"/>
      <c r="O306" s="121"/>
      <c r="P306" s="120"/>
      <c r="Q306" s="35">
        <f t="shared" si="442"/>
        <v>0</v>
      </c>
      <c r="R306" s="121"/>
      <c r="S306" s="121"/>
      <c r="T306" s="120"/>
      <c r="U306" s="35">
        <f t="shared" si="443"/>
        <v>0</v>
      </c>
      <c r="V306" s="121"/>
      <c r="W306" s="121"/>
      <c r="X306" s="120"/>
      <c r="Y306" s="35">
        <f t="shared" si="444"/>
        <v>0</v>
      </c>
      <c r="Z306" s="36">
        <f t="shared" si="445"/>
        <v>0</v>
      </c>
    </row>
    <row r="307" spans="2:27" x14ac:dyDescent="0.2">
      <c r="B307" s="39"/>
      <c r="C307" s="39"/>
      <c r="D307" s="39"/>
      <c r="E307" s="39" t="s">
        <v>33</v>
      </c>
      <c r="F307" s="122"/>
      <c r="G307" s="122"/>
      <c r="H307" s="39"/>
      <c r="I307" s="40">
        <f>SUM(I302:I306)</f>
        <v>0</v>
      </c>
      <c r="J307" s="40"/>
      <c r="K307" s="40"/>
      <c r="L307" s="40"/>
      <c r="M307" s="40">
        <f t="shared" ref="M307" si="446">SUM(M302:M306)</f>
        <v>0</v>
      </c>
      <c r="N307" s="40"/>
      <c r="O307" s="40"/>
      <c r="P307" s="40"/>
      <c r="Q307" s="40">
        <f t="shared" ref="Q307" si="447">SUM(Q302:Q306)</f>
        <v>0</v>
      </c>
      <c r="R307" s="40"/>
      <c r="S307" s="40"/>
      <c r="T307" s="40"/>
      <c r="U307" s="40">
        <f t="shared" ref="U307" si="448">SUM(U302:U306)</f>
        <v>0</v>
      </c>
      <c r="V307" s="40"/>
      <c r="W307" s="40"/>
      <c r="X307" s="40"/>
      <c r="Y307" s="40">
        <f t="shared" ref="Y307" si="449">SUM(Y302:Y306)</f>
        <v>0</v>
      </c>
      <c r="Z307" s="41">
        <f t="shared" ref="Z307" si="450">SUM(I307:Y307)</f>
        <v>0</v>
      </c>
      <c r="AA307" s="42">
        <f>Z307-SUM(Z302:Z306)</f>
        <v>0</v>
      </c>
    </row>
    <row r="308" spans="2:27" x14ac:dyDescent="0.2">
      <c r="B308" s="75"/>
      <c r="C308" s="75"/>
      <c r="D308" s="75"/>
      <c r="E308" s="75" t="s">
        <v>91</v>
      </c>
      <c r="F308" s="124"/>
      <c r="G308" s="124"/>
      <c r="H308" s="75"/>
      <c r="I308" s="74"/>
      <c r="J308" s="74"/>
      <c r="K308" s="74"/>
      <c r="L308" s="74"/>
      <c r="M308" s="72"/>
      <c r="N308" s="72"/>
      <c r="O308" s="72"/>
      <c r="P308" s="72"/>
      <c r="Q308" s="72"/>
      <c r="R308" s="72"/>
      <c r="S308" s="72"/>
      <c r="T308" s="72"/>
      <c r="U308" s="72"/>
      <c r="V308" s="72"/>
      <c r="W308" s="72"/>
      <c r="X308" s="72"/>
      <c r="Y308" s="72"/>
      <c r="Z308" s="72"/>
    </row>
    <row r="309" spans="2:27" x14ac:dyDescent="0.2">
      <c r="B309" s="66"/>
      <c r="C309" s="66"/>
      <c r="D309" s="129"/>
      <c r="E309" s="66" t="s">
        <v>91</v>
      </c>
      <c r="F309" s="121"/>
      <c r="G309" s="121"/>
      <c r="H309" s="120"/>
      <c r="I309" s="35">
        <f t="shared" ref="I309:I312" si="451">F309*H309</f>
        <v>0</v>
      </c>
      <c r="J309" s="121"/>
      <c r="K309" s="121"/>
      <c r="L309" s="120"/>
      <c r="M309" s="35">
        <f t="shared" ref="M309:M312" si="452">J309*L309</f>
        <v>0</v>
      </c>
      <c r="N309" s="121"/>
      <c r="O309" s="121"/>
      <c r="P309" s="120"/>
      <c r="Q309" s="35">
        <f t="shared" ref="Q309:Q312" si="453">N309*P309</f>
        <v>0</v>
      </c>
      <c r="R309" s="121"/>
      <c r="S309" s="121"/>
      <c r="T309" s="120"/>
      <c r="U309" s="35">
        <f t="shared" ref="U309:U312" si="454">R309*T309</f>
        <v>0</v>
      </c>
      <c r="V309" s="121"/>
      <c r="W309" s="121"/>
      <c r="X309" s="120"/>
      <c r="Y309" s="35">
        <f t="shared" ref="Y309:Y312" si="455">V309*X309</f>
        <v>0</v>
      </c>
      <c r="Z309" s="36">
        <f t="shared" ref="Z309:Z312" si="456">I309+M309+Q309+U309+Y309</f>
        <v>0</v>
      </c>
    </row>
    <row r="310" spans="2:27" x14ac:dyDescent="0.2">
      <c r="B310" s="66"/>
      <c r="C310" s="66"/>
      <c r="D310" s="129"/>
      <c r="E310" s="66" t="s">
        <v>92</v>
      </c>
      <c r="F310" s="121"/>
      <c r="G310" s="121"/>
      <c r="H310" s="120"/>
      <c r="I310" s="35">
        <f t="shared" si="451"/>
        <v>0</v>
      </c>
      <c r="J310" s="121"/>
      <c r="K310" s="121"/>
      <c r="L310" s="120"/>
      <c r="M310" s="35">
        <f t="shared" si="452"/>
        <v>0</v>
      </c>
      <c r="N310" s="121"/>
      <c r="O310" s="121"/>
      <c r="P310" s="120"/>
      <c r="Q310" s="35">
        <f t="shared" si="453"/>
        <v>0</v>
      </c>
      <c r="R310" s="121"/>
      <c r="S310" s="121"/>
      <c r="T310" s="120"/>
      <c r="U310" s="35">
        <f t="shared" si="454"/>
        <v>0</v>
      </c>
      <c r="V310" s="121"/>
      <c r="W310" s="121"/>
      <c r="X310" s="120"/>
      <c r="Y310" s="35">
        <f t="shared" si="455"/>
        <v>0</v>
      </c>
      <c r="Z310" s="36">
        <f t="shared" si="456"/>
        <v>0</v>
      </c>
    </row>
    <row r="311" spans="2:27" x14ac:dyDescent="0.2">
      <c r="B311" s="66"/>
      <c r="C311" s="66"/>
      <c r="D311" s="129"/>
      <c r="E311" s="66" t="s">
        <v>93</v>
      </c>
      <c r="F311" s="121"/>
      <c r="G311" s="121"/>
      <c r="H311" s="120"/>
      <c r="I311" s="35">
        <f t="shared" si="451"/>
        <v>0</v>
      </c>
      <c r="J311" s="121"/>
      <c r="K311" s="121"/>
      <c r="L311" s="120"/>
      <c r="M311" s="35">
        <f t="shared" si="452"/>
        <v>0</v>
      </c>
      <c r="N311" s="121"/>
      <c r="O311" s="121"/>
      <c r="P311" s="120"/>
      <c r="Q311" s="35">
        <f t="shared" si="453"/>
        <v>0</v>
      </c>
      <c r="R311" s="121"/>
      <c r="S311" s="121"/>
      <c r="T311" s="120"/>
      <c r="U311" s="35">
        <f t="shared" si="454"/>
        <v>0</v>
      </c>
      <c r="V311" s="121"/>
      <c r="W311" s="121"/>
      <c r="X311" s="120"/>
      <c r="Y311" s="35">
        <f t="shared" si="455"/>
        <v>0</v>
      </c>
      <c r="Z311" s="36">
        <f t="shared" si="456"/>
        <v>0</v>
      </c>
    </row>
    <row r="312" spans="2:27" x14ac:dyDescent="0.2">
      <c r="B312" s="66"/>
      <c r="C312" s="66"/>
      <c r="D312" s="129"/>
      <c r="E312" s="66" t="s">
        <v>90</v>
      </c>
      <c r="F312" s="121"/>
      <c r="G312" s="121"/>
      <c r="H312" s="120"/>
      <c r="I312" s="35">
        <f t="shared" si="451"/>
        <v>0</v>
      </c>
      <c r="J312" s="121"/>
      <c r="K312" s="121"/>
      <c r="L312" s="120"/>
      <c r="M312" s="35">
        <f t="shared" si="452"/>
        <v>0</v>
      </c>
      <c r="N312" s="121"/>
      <c r="O312" s="121"/>
      <c r="P312" s="120"/>
      <c r="Q312" s="35">
        <f t="shared" si="453"/>
        <v>0</v>
      </c>
      <c r="R312" s="121"/>
      <c r="S312" s="121"/>
      <c r="T312" s="120"/>
      <c r="U312" s="35">
        <f t="shared" si="454"/>
        <v>0</v>
      </c>
      <c r="V312" s="121"/>
      <c r="W312" s="121"/>
      <c r="X312" s="120"/>
      <c r="Y312" s="35">
        <f t="shared" si="455"/>
        <v>0</v>
      </c>
      <c r="Z312" s="36">
        <f t="shared" si="456"/>
        <v>0</v>
      </c>
    </row>
    <row r="313" spans="2:27" x14ac:dyDescent="0.2">
      <c r="B313" s="39"/>
      <c r="C313" s="39"/>
      <c r="D313" s="39"/>
      <c r="E313" s="39" t="s">
        <v>33</v>
      </c>
      <c r="F313" s="122"/>
      <c r="G313" s="122"/>
      <c r="H313" s="39"/>
      <c r="I313" s="40">
        <f>SUM(I309:I312)</f>
        <v>0</v>
      </c>
      <c r="J313" s="40"/>
      <c r="K313" s="40"/>
      <c r="L313" s="40"/>
      <c r="M313" s="40">
        <f t="shared" ref="M313" si="457">SUM(M309:M312)</f>
        <v>0</v>
      </c>
      <c r="N313" s="40"/>
      <c r="O313" s="40"/>
      <c r="P313" s="40"/>
      <c r="Q313" s="40">
        <f t="shared" ref="Q313" si="458">SUM(Q309:Q312)</f>
        <v>0</v>
      </c>
      <c r="R313" s="40"/>
      <c r="S313" s="40"/>
      <c r="T313" s="40"/>
      <c r="U313" s="40">
        <f t="shared" ref="U313" si="459">SUM(U309:U312)</f>
        <v>0</v>
      </c>
      <c r="V313" s="40"/>
      <c r="W313" s="40"/>
      <c r="X313" s="40"/>
      <c r="Y313" s="40">
        <f t="shared" ref="Y313" si="460">SUM(Y309:Y312)</f>
        <v>0</v>
      </c>
      <c r="Z313" s="41">
        <f>SUM(I313:Y313)</f>
        <v>0</v>
      </c>
      <c r="AA313" s="42">
        <f>Z313-SUM(Z309:Z312)</f>
        <v>0</v>
      </c>
    </row>
    <row r="314" spans="2:27" x14ac:dyDescent="0.2">
      <c r="B314" s="75"/>
      <c r="C314" s="75"/>
      <c r="D314" s="75"/>
      <c r="E314" s="75" t="s">
        <v>94</v>
      </c>
      <c r="F314" s="124"/>
      <c r="G314" s="124"/>
      <c r="H314" s="75"/>
      <c r="I314" s="74"/>
      <c r="J314" s="74"/>
      <c r="K314" s="74"/>
      <c r="L314" s="74"/>
      <c r="M314" s="72"/>
      <c r="N314" s="72"/>
      <c r="O314" s="72"/>
      <c r="P314" s="72"/>
      <c r="Q314" s="72"/>
      <c r="R314" s="72"/>
      <c r="S314" s="72"/>
      <c r="T314" s="72"/>
      <c r="U314" s="72"/>
      <c r="V314" s="72"/>
      <c r="W314" s="72"/>
      <c r="X314" s="72"/>
      <c r="Y314" s="72"/>
      <c r="Z314" s="72"/>
    </row>
    <row r="315" spans="2:27" x14ac:dyDescent="0.2">
      <c r="B315" s="66"/>
      <c r="C315" s="66"/>
      <c r="D315" s="129"/>
      <c r="E315" s="66" t="s">
        <v>95</v>
      </c>
      <c r="F315" s="121"/>
      <c r="G315" s="121"/>
      <c r="H315" s="120"/>
      <c r="I315" s="35">
        <f t="shared" ref="I315:I317" si="461">F315*H315</f>
        <v>0</v>
      </c>
      <c r="J315" s="121"/>
      <c r="K315" s="121"/>
      <c r="L315" s="120"/>
      <c r="M315" s="35">
        <f t="shared" ref="M315:M317" si="462">J315*L315</f>
        <v>0</v>
      </c>
      <c r="N315" s="121"/>
      <c r="O315" s="121"/>
      <c r="P315" s="120"/>
      <c r="Q315" s="35">
        <f t="shared" ref="Q315:Q317" si="463">N315*P315</f>
        <v>0</v>
      </c>
      <c r="R315" s="121"/>
      <c r="S315" s="121"/>
      <c r="T315" s="120"/>
      <c r="U315" s="35">
        <f t="shared" ref="U315:U317" si="464">R315*T315</f>
        <v>0</v>
      </c>
      <c r="V315" s="121"/>
      <c r="W315" s="121"/>
      <c r="X315" s="120"/>
      <c r="Y315" s="35">
        <f t="shared" ref="Y315:Y317" si="465">V315*X315</f>
        <v>0</v>
      </c>
      <c r="Z315" s="36">
        <f t="shared" ref="Z315:Z317" si="466">I315+M315+Q315+U315+Y315</f>
        <v>0</v>
      </c>
    </row>
    <row r="316" spans="2:27" x14ac:dyDescent="0.2">
      <c r="B316" s="66"/>
      <c r="C316" s="66"/>
      <c r="D316" s="129"/>
      <c r="E316" s="66" t="s">
        <v>96</v>
      </c>
      <c r="F316" s="121"/>
      <c r="G316" s="121"/>
      <c r="H316" s="120"/>
      <c r="I316" s="35">
        <f t="shared" si="461"/>
        <v>0</v>
      </c>
      <c r="J316" s="121"/>
      <c r="K316" s="121"/>
      <c r="L316" s="120"/>
      <c r="M316" s="35">
        <f t="shared" si="462"/>
        <v>0</v>
      </c>
      <c r="N316" s="121"/>
      <c r="O316" s="121"/>
      <c r="P316" s="120"/>
      <c r="Q316" s="35">
        <f t="shared" si="463"/>
        <v>0</v>
      </c>
      <c r="R316" s="121"/>
      <c r="S316" s="121"/>
      <c r="T316" s="120"/>
      <c r="U316" s="35">
        <f t="shared" si="464"/>
        <v>0</v>
      </c>
      <c r="V316" s="121"/>
      <c r="W316" s="121"/>
      <c r="X316" s="120"/>
      <c r="Y316" s="35">
        <f t="shared" si="465"/>
        <v>0</v>
      </c>
      <c r="Z316" s="36">
        <f t="shared" si="466"/>
        <v>0</v>
      </c>
    </row>
    <row r="317" spans="2:27" x14ac:dyDescent="0.2">
      <c r="B317" s="66"/>
      <c r="C317" s="66"/>
      <c r="D317" s="129"/>
      <c r="E317" s="66" t="s">
        <v>97</v>
      </c>
      <c r="F317" s="121"/>
      <c r="G317" s="121"/>
      <c r="H317" s="120"/>
      <c r="I317" s="35">
        <f t="shared" si="461"/>
        <v>0</v>
      </c>
      <c r="J317" s="121"/>
      <c r="K317" s="121"/>
      <c r="L317" s="120"/>
      <c r="M317" s="35">
        <f t="shared" si="462"/>
        <v>0</v>
      </c>
      <c r="N317" s="121"/>
      <c r="O317" s="121"/>
      <c r="P317" s="120"/>
      <c r="Q317" s="35">
        <f t="shared" si="463"/>
        <v>0</v>
      </c>
      <c r="R317" s="121"/>
      <c r="S317" s="121"/>
      <c r="T317" s="120"/>
      <c r="U317" s="35">
        <f t="shared" si="464"/>
        <v>0</v>
      </c>
      <c r="V317" s="121"/>
      <c r="W317" s="121"/>
      <c r="X317" s="120"/>
      <c r="Y317" s="35">
        <f t="shared" si="465"/>
        <v>0</v>
      </c>
      <c r="Z317" s="36">
        <f t="shared" si="466"/>
        <v>0</v>
      </c>
    </row>
    <row r="318" spans="2:27" x14ac:dyDescent="0.2">
      <c r="B318" s="39"/>
      <c r="C318" s="39"/>
      <c r="D318" s="39"/>
      <c r="E318" s="39" t="s">
        <v>33</v>
      </c>
      <c r="F318" s="122"/>
      <c r="G318" s="122"/>
      <c r="H318" s="39"/>
      <c r="I318" s="40">
        <f t="shared" ref="I318" si="467">SUM(I315:I317)</f>
        <v>0</v>
      </c>
      <c r="J318" s="40"/>
      <c r="K318" s="40"/>
      <c r="L318" s="40"/>
      <c r="M318" s="40">
        <f t="shared" ref="M318" si="468">SUM(M315:M317)</f>
        <v>0</v>
      </c>
      <c r="N318" s="40"/>
      <c r="O318" s="40"/>
      <c r="P318" s="40"/>
      <c r="Q318" s="40">
        <f t="shared" ref="Q318" si="469">SUM(Q315:Q317)</f>
        <v>0</v>
      </c>
      <c r="R318" s="40"/>
      <c r="S318" s="40"/>
      <c r="T318" s="40"/>
      <c r="U318" s="40">
        <f t="shared" ref="U318" si="470">SUM(U315:U317)</f>
        <v>0</v>
      </c>
      <c r="V318" s="40"/>
      <c r="W318" s="40"/>
      <c r="X318" s="40"/>
      <c r="Y318" s="40">
        <f t="shared" ref="Y318" si="471">SUM(Y315:Y317)</f>
        <v>0</v>
      </c>
      <c r="Z318" s="41">
        <f>SUM(I318:Y318)</f>
        <v>0</v>
      </c>
      <c r="AA318" s="42">
        <f>Z318-SUM(Z315:Z317)</f>
        <v>0</v>
      </c>
    </row>
    <row r="319" spans="2:27" x14ac:dyDescent="0.2">
      <c r="B319" s="79"/>
      <c r="C319" s="79"/>
      <c r="D319" s="79"/>
      <c r="E319" s="79" t="s">
        <v>176</v>
      </c>
      <c r="F319" s="79"/>
      <c r="G319" s="79"/>
      <c r="H319" s="79"/>
      <c r="I319" s="80">
        <f>I263+I270+I281+I288+I291+I295+I300+I307+I313+I318</f>
        <v>0</v>
      </c>
      <c r="J319" s="80"/>
      <c r="K319" s="80"/>
      <c r="L319" s="80"/>
      <c r="M319" s="80">
        <f t="shared" ref="M319" si="472">M263+M270+M281+M288+M291+M295+M300+M307+M313+M318</f>
        <v>0</v>
      </c>
      <c r="N319" s="80"/>
      <c r="O319" s="80"/>
      <c r="P319" s="80"/>
      <c r="Q319" s="80">
        <f t="shared" ref="Q319" si="473">Q263+Q270+Q281+Q288+Q291+Q295+Q300+Q307+Q313+Q318</f>
        <v>0</v>
      </c>
      <c r="R319" s="80"/>
      <c r="S319" s="80"/>
      <c r="T319" s="80"/>
      <c r="U319" s="80">
        <f t="shared" ref="U319" si="474">U263+U270+U281+U288+U291+U295+U300+U307+U313+U318</f>
        <v>0</v>
      </c>
      <c r="V319" s="80"/>
      <c r="W319" s="80"/>
      <c r="X319" s="80"/>
      <c r="Y319" s="80">
        <f t="shared" ref="Y319" si="475">Y263+Y270+Y281+Y288+Y291+Y295+Y300+Y307+Y313+Y318</f>
        <v>0</v>
      </c>
      <c r="Z319" s="80">
        <f>Z263+Z270+Z281+Z288+Z291+Z295+Z300+Z307+Z313+Z318</f>
        <v>0</v>
      </c>
    </row>
    <row r="320" spans="2:27" x14ac:dyDescent="0.2">
      <c r="B320" s="81"/>
      <c r="C320" s="82"/>
      <c r="D320" s="82"/>
      <c r="E320" s="76"/>
      <c r="F320" s="131" t="s">
        <v>6</v>
      </c>
      <c r="G320" s="131"/>
      <c r="H320" s="131"/>
      <c r="I320" s="131"/>
      <c r="J320" s="131" t="s">
        <v>7</v>
      </c>
      <c r="K320" s="131"/>
      <c r="L320" s="131"/>
      <c r="M320" s="131"/>
      <c r="N320" s="131" t="s">
        <v>8</v>
      </c>
      <c r="O320" s="131"/>
      <c r="P320" s="131"/>
      <c r="Q320" s="131"/>
      <c r="R320" s="131" t="s">
        <v>9</v>
      </c>
      <c r="S320" s="131"/>
      <c r="T320" s="131"/>
      <c r="U320" s="131"/>
      <c r="V320" s="131" t="s">
        <v>10</v>
      </c>
      <c r="W320" s="131"/>
      <c r="X320" s="131"/>
      <c r="Y320" s="131"/>
      <c r="Z320" s="34" t="s">
        <v>33</v>
      </c>
      <c r="AA320" s="68"/>
    </row>
    <row r="321" spans="2:27" ht="36" customHeight="1" x14ac:dyDescent="0.2">
      <c r="B321" s="110" t="s">
        <v>185</v>
      </c>
      <c r="C321" s="113" t="s">
        <v>168</v>
      </c>
      <c r="D321" s="130" t="s">
        <v>199</v>
      </c>
      <c r="E321" s="128" t="s">
        <v>53</v>
      </c>
      <c r="F321" s="65"/>
      <c r="G321" s="65"/>
      <c r="H321" s="65"/>
      <c r="I321" s="65"/>
      <c r="J321" s="65"/>
      <c r="K321" s="65"/>
      <c r="L321" s="65"/>
      <c r="M321" s="65"/>
      <c r="N321" s="65"/>
      <c r="O321" s="65"/>
      <c r="P321" s="65"/>
      <c r="Q321" s="65"/>
      <c r="R321" s="65"/>
      <c r="S321" s="65"/>
      <c r="T321" s="65"/>
      <c r="U321" s="65"/>
      <c r="V321" s="65"/>
      <c r="W321" s="65"/>
      <c r="X321" s="65"/>
      <c r="Y321" s="65"/>
      <c r="Z321" s="65"/>
    </row>
    <row r="322" spans="2:27" x14ac:dyDescent="0.2">
      <c r="B322" s="63" t="s">
        <v>54</v>
      </c>
      <c r="C322" s="63" t="s">
        <v>55</v>
      </c>
      <c r="D322" s="63"/>
      <c r="E322" s="63" t="s">
        <v>56</v>
      </c>
      <c r="F322" s="63"/>
      <c r="G322" s="63"/>
      <c r="H322" s="63"/>
      <c r="I322" s="64"/>
      <c r="J322" s="64"/>
      <c r="K322" s="64"/>
      <c r="L322" s="64"/>
      <c r="M322" s="64"/>
      <c r="N322" s="64"/>
      <c r="O322" s="64"/>
      <c r="P322" s="64"/>
      <c r="Q322" s="64"/>
      <c r="R322" s="64"/>
      <c r="S322" s="64"/>
      <c r="T322" s="64"/>
      <c r="U322" s="64"/>
      <c r="V322" s="64"/>
      <c r="W322" s="64"/>
      <c r="X322" s="64"/>
      <c r="Y322" s="64"/>
      <c r="Z322" s="64"/>
    </row>
    <row r="323" spans="2:27" x14ac:dyDescent="0.2">
      <c r="B323" s="71"/>
      <c r="C323" s="71"/>
      <c r="D323" s="71"/>
      <c r="E323" s="71" t="s">
        <v>57</v>
      </c>
      <c r="F323" s="71" t="s">
        <v>197</v>
      </c>
      <c r="G323" s="71" t="s">
        <v>196</v>
      </c>
      <c r="H323" s="71" t="s">
        <v>198</v>
      </c>
      <c r="I323" s="71" t="s">
        <v>33</v>
      </c>
      <c r="J323" s="71" t="s">
        <v>197</v>
      </c>
      <c r="K323" s="71" t="s">
        <v>196</v>
      </c>
      <c r="L323" s="71" t="s">
        <v>198</v>
      </c>
      <c r="M323" s="71" t="s">
        <v>33</v>
      </c>
      <c r="N323" s="71" t="s">
        <v>197</v>
      </c>
      <c r="O323" s="71" t="s">
        <v>196</v>
      </c>
      <c r="P323" s="71" t="s">
        <v>198</v>
      </c>
      <c r="Q323" s="71" t="s">
        <v>33</v>
      </c>
      <c r="R323" s="71" t="s">
        <v>197</v>
      </c>
      <c r="S323" s="71" t="s">
        <v>196</v>
      </c>
      <c r="T323" s="71" t="s">
        <v>198</v>
      </c>
      <c r="U323" s="71" t="s">
        <v>33</v>
      </c>
      <c r="V323" s="71" t="s">
        <v>197</v>
      </c>
      <c r="W323" s="71" t="s">
        <v>196</v>
      </c>
      <c r="X323" s="71" t="s">
        <v>198</v>
      </c>
      <c r="Y323" s="71" t="s">
        <v>33</v>
      </c>
      <c r="Z323" s="72"/>
    </row>
    <row r="324" spans="2:27" ht="38.25" x14ac:dyDescent="0.2">
      <c r="B324" s="37"/>
      <c r="C324" s="37"/>
      <c r="D324" s="129"/>
      <c r="E324" s="37" t="s">
        <v>58</v>
      </c>
      <c r="F324" s="121"/>
      <c r="G324" s="121"/>
      <c r="H324" s="120"/>
      <c r="I324" s="35">
        <f>F324*H324</f>
        <v>0</v>
      </c>
      <c r="J324" s="121"/>
      <c r="K324" s="121"/>
      <c r="L324" s="120"/>
      <c r="M324" s="35">
        <f>J324*L324</f>
        <v>0</v>
      </c>
      <c r="N324" s="121"/>
      <c r="O324" s="121"/>
      <c r="P324" s="120"/>
      <c r="Q324" s="35">
        <f>N324*P324</f>
        <v>0</v>
      </c>
      <c r="R324" s="121"/>
      <c r="S324" s="121"/>
      <c r="T324" s="120"/>
      <c r="U324" s="35">
        <f>R324*T324</f>
        <v>0</v>
      </c>
      <c r="V324" s="121"/>
      <c r="W324" s="121"/>
      <c r="X324" s="120"/>
      <c r="Y324" s="35">
        <f>V324*X324</f>
        <v>0</v>
      </c>
      <c r="Z324" s="36">
        <f>I324+M324+Q324+U324+Y324</f>
        <v>0</v>
      </c>
    </row>
    <row r="325" spans="2:27" x14ac:dyDescent="0.2">
      <c r="B325" s="38"/>
      <c r="C325" s="38"/>
      <c r="D325" s="129"/>
      <c r="E325" s="38" t="s">
        <v>59</v>
      </c>
      <c r="F325" s="121"/>
      <c r="G325" s="121"/>
      <c r="H325" s="119"/>
      <c r="I325" s="35">
        <f>F325*H325</f>
        <v>0</v>
      </c>
      <c r="J325" s="121"/>
      <c r="K325" s="121"/>
      <c r="L325" s="119"/>
      <c r="M325" s="35">
        <f>J325*L325</f>
        <v>0</v>
      </c>
      <c r="N325" s="121"/>
      <c r="O325" s="121"/>
      <c r="P325" s="119"/>
      <c r="Q325" s="35">
        <f>N325*P325</f>
        <v>0</v>
      </c>
      <c r="R325" s="121"/>
      <c r="S325" s="121"/>
      <c r="T325" s="119"/>
      <c r="U325" s="35">
        <f>R325*T325</f>
        <v>0</v>
      </c>
      <c r="V325" s="121"/>
      <c r="W325" s="121"/>
      <c r="X325" s="119"/>
      <c r="Y325" s="35">
        <f>V325*X325</f>
        <v>0</v>
      </c>
      <c r="Z325" s="36">
        <f>I325+M325+Q325+U325+Y325</f>
        <v>0</v>
      </c>
    </row>
    <row r="326" spans="2:27" x14ac:dyDescent="0.2">
      <c r="B326" s="39"/>
      <c r="C326" s="39"/>
      <c r="D326" s="129"/>
      <c r="E326" s="39" t="s">
        <v>33</v>
      </c>
      <c r="F326" s="122"/>
      <c r="G326" s="122"/>
      <c r="H326" s="39"/>
      <c r="I326" s="40">
        <f>SUM(I324:I325)</f>
        <v>0</v>
      </c>
      <c r="J326" s="40"/>
      <c r="K326" s="40"/>
      <c r="L326" s="40"/>
      <c r="M326" s="40">
        <f t="shared" ref="M326" si="476">SUM(M324:M325)</f>
        <v>0</v>
      </c>
      <c r="N326" s="40"/>
      <c r="O326" s="40"/>
      <c r="P326" s="40"/>
      <c r="Q326" s="40">
        <f t="shared" ref="Q326" si="477">SUM(Q324:Q325)</f>
        <v>0</v>
      </c>
      <c r="R326" s="40"/>
      <c r="S326" s="40"/>
      <c r="T326" s="40"/>
      <c r="U326" s="40">
        <f t="shared" ref="U326" si="478">SUM(U324:U325)</f>
        <v>0</v>
      </c>
      <c r="V326" s="40"/>
      <c r="W326" s="40"/>
      <c r="X326" s="40"/>
      <c r="Y326" s="40">
        <f t="shared" ref="Y326" si="479">SUM(Y324:Y325)</f>
        <v>0</v>
      </c>
      <c r="Z326" s="41">
        <f>SUM(I326:Y326)</f>
        <v>0</v>
      </c>
      <c r="AA326" s="42">
        <f>Z326-SUM(Z324:Z325)</f>
        <v>0</v>
      </c>
    </row>
    <row r="327" spans="2:27" x14ac:dyDescent="0.2">
      <c r="B327" s="71"/>
      <c r="C327" s="71"/>
      <c r="D327" s="71"/>
      <c r="E327" s="71" t="s">
        <v>60</v>
      </c>
      <c r="F327" s="123"/>
      <c r="G327" s="123"/>
      <c r="H327" s="71"/>
      <c r="I327" s="74"/>
      <c r="J327" s="74"/>
      <c r="K327" s="74"/>
      <c r="L327" s="74"/>
      <c r="M327" s="72"/>
      <c r="N327" s="72"/>
      <c r="O327" s="72"/>
      <c r="P327" s="72"/>
      <c r="Q327" s="72"/>
      <c r="R327" s="72"/>
      <c r="S327" s="72"/>
      <c r="T327" s="72"/>
      <c r="U327" s="72"/>
      <c r="V327" s="72"/>
      <c r="W327" s="72"/>
      <c r="X327" s="72"/>
      <c r="Y327" s="72"/>
      <c r="Z327" s="72"/>
    </row>
    <row r="328" spans="2:27" ht="25.5" x14ac:dyDescent="0.2">
      <c r="B328" s="43"/>
      <c r="C328" s="43"/>
      <c r="D328" s="129"/>
      <c r="E328" s="43" t="s">
        <v>61</v>
      </c>
      <c r="F328" s="121"/>
      <c r="G328" s="121"/>
      <c r="H328" s="120"/>
      <c r="I328" s="35">
        <f t="shared" ref="I328:I332" si="480">F328*H328</f>
        <v>0</v>
      </c>
      <c r="J328" s="121"/>
      <c r="K328" s="121"/>
      <c r="L328" s="120"/>
      <c r="M328" s="35">
        <f t="shared" ref="M328:M332" si="481">J328*L328</f>
        <v>0</v>
      </c>
      <c r="N328" s="121"/>
      <c r="O328" s="121"/>
      <c r="P328" s="120"/>
      <c r="Q328" s="35">
        <f t="shared" ref="Q328:Q332" si="482">N328*P328</f>
        <v>0</v>
      </c>
      <c r="R328" s="121"/>
      <c r="S328" s="121"/>
      <c r="T328" s="120"/>
      <c r="U328" s="35">
        <f t="shared" ref="U328:U332" si="483">R328*T328</f>
        <v>0</v>
      </c>
      <c r="V328" s="121"/>
      <c r="W328" s="121"/>
      <c r="X328" s="120"/>
      <c r="Y328" s="35">
        <f t="shared" ref="Y328:Y332" si="484">V328*X328</f>
        <v>0</v>
      </c>
      <c r="Z328" s="36">
        <f t="shared" ref="Z328:Z332" si="485">I328+M328+Q328+U328+Y328</f>
        <v>0</v>
      </c>
    </row>
    <row r="329" spans="2:27" x14ac:dyDescent="0.2">
      <c r="B329" s="43"/>
      <c r="C329" s="43"/>
      <c r="D329" s="129"/>
      <c r="E329" s="43" t="s">
        <v>62</v>
      </c>
      <c r="F329" s="121"/>
      <c r="G329" s="121"/>
      <c r="H329" s="120"/>
      <c r="I329" s="35">
        <f t="shared" si="480"/>
        <v>0</v>
      </c>
      <c r="J329" s="121"/>
      <c r="K329" s="121"/>
      <c r="L329" s="120"/>
      <c r="M329" s="35">
        <f t="shared" si="481"/>
        <v>0</v>
      </c>
      <c r="N329" s="121"/>
      <c r="O329" s="121"/>
      <c r="P329" s="120"/>
      <c r="Q329" s="35">
        <f t="shared" si="482"/>
        <v>0</v>
      </c>
      <c r="R329" s="121"/>
      <c r="S329" s="121"/>
      <c r="T329" s="120"/>
      <c r="U329" s="35">
        <f t="shared" si="483"/>
        <v>0</v>
      </c>
      <c r="V329" s="121"/>
      <c r="W329" s="121"/>
      <c r="X329" s="120"/>
      <c r="Y329" s="35">
        <f t="shared" si="484"/>
        <v>0</v>
      </c>
      <c r="Z329" s="36">
        <f t="shared" si="485"/>
        <v>0</v>
      </c>
    </row>
    <row r="330" spans="2:27" x14ac:dyDescent="0.2">
      <c r="B330" s="43"/>
      <c r="C330" s="43"/>
      <c r="D330" s="129"/>
      <c r="E330" s="43" t="s">
        <v>63</v>
      </c>
      <c r="F330" s="121"/>
      <c r="G330" s="121"/>
      <c r="H330" s="120"/>
      <c r="I330" s="35">
        <f t="shared" si="480"/>
        <v>0</v>
      </c>
      <c r="J330" s="121"/>
      <c r="K330" s="121"/>
      <c r="L330" s="120"/>
      <c r="M330" s="35">
        <f t="shared" si="481"/>
        <v>0</v>
      </c>
      <c r="N330" s="121"/>
      <c r="O330" s="121"/>
      <c r="P330" s="120"/>
      <c r="Q330" s="35">
        <f t="shared" si="482"/>
        <v>0</v>
      </c>
      <c r="R330" s="121"/>
      <c r="S330" s="121"/>
      <c r="T330" s="120"/>
      <c r="U330" s="35">
        <f t="shared" si="483"/>
        <v>0</v>
      </c>
      <c r="V330" s="121"/>
      <c r="W330" s="121"/>
      <c r="X330" s="120"/>
      <c r="Y330" s="35">
        <f t="shared" si="484"/>
        <v>0</v>
      </c>
      <c r="Z330" s="36">
        <f t="shared" si="485"/>
        <v>0</v>
      </c>
    </row>
    <row r="331" spans="2:27" x14ac:dyDescent="0.2">
      <c r="B331" s="43"/>
      <c r="C331" s="43"/>
      <c r="D331" s="129"/>
      <c r="E331" s="43" t="s">
        <v>64</v>
      </c>
      <c r="F331" s="121"/>
      <c r="G331" s="121"/>
      <c r="H331" s="120"/>
      <c r="I331" s="35">
        <f t="shared" si="480"/>
        <v>0</v>
      </c>
      <c r="J331" s="121"/>
      <c r="K331" s="121"/>
      <c r="L331" s="120"/>
      <c r="M331" s="35">
        <f t="shared" si="481"/>
        <v>0</v>
      </c>
      <c r="N331" s="121"/>
      <c r="O331" s="121"/>
      <c r="P331" s="120"/>
      <c r="Q331" s="35">
        <f t="shared" si="482"/>
        <v>0</v>
      </c>
      <c r="R331" s="121"/>
      <c r="S331" s="121"/>
      <c r="T331" s="120"/>
      <c r="U331" s="35">
        <f t="shared" si="483"/>
        <v>0</v>
      </c>
      <c r="V331" s="121"/>
      <c r="W331" s="121"/>
      <c r="X331" s="120"/>
      <c r="Y331" s="35">
        <f t="shared" si="484"/>
        <v>0</v>
      </c>
      <c r="Z331" s="36">
        <f t="shared" si="485"/>
        <v>0</v>
      </c>
    </row>
    <row r="332" spans="2:27" x14ac:dyDescent="0.2">
      <c r="B332" s="43"/>
      <c r="C332" s="43"/>
      <c r="D332" s="129"/>
      <c r="E332" s="43" t="s">
        <v>65</v>
      </c>
      <c r="F332" s="121"/>
      <c r="G332" s="121"/>
      <c r="H332" s="120"/>
      <c r="I332" s="35">
        <f t="shared" si="480"/>
        <v>0</v>
      </c>
      <c r="J332" s="121"/>
      <c r="K332" s="121"/>
      <c r="L332" s="120"/>
      <c r="M332" s="35">
        <f t="shared" si="481"/>
        <v>0</v>
      </c>
      <c r="N332" s="121"/>
      <c r="O332" s="121"/>
      <c r="P332" s="120"/>
      <c r="Q332" s="35">
        <f t="shared" si="482"/>
        <v>0</v>
      </c>
      <c r="R332" s="121"/>
      <c r="S332" s="121"/>
      <c r="T332" s="120"/>
      <c r="U332" s="35">
        <f t="shared" si="483"/>
        <v>0</v>
      </c>
      <c r="V332" s="121"/>
      <c r="W332" s="121"/>
      <c r="X332" s="120"/>
      <c r="Y332" s="35">
        <f t="shared" si="484"/>
        <v>0</v>
      </c>
      <c r="Z332" s="36">
        <f t="shared" si="485"/>
        <v>0</v>
      </c>
    </row>
    <row r="333" spans="2:27" x14ac:dyDescent="0.2">
      <c r="B333" s="39"/>
      <c r="C333" s="39"/>
      <c r="D333" s="129"/>
      <c r="E333" s="39" t="s">
        <v>33</v>
      </c>
      <c r="F333" s="122"/>
      <c r="G333" s="122"/>
      <c r="H333" s="39"/>
      <c r="I333" s="40">
        <f>SUM(I328:I332)</f>
        <v>0</v>
      </c>
      <c r="J333" s="40"/>
      <c r="K333" s="40"/>
      <c r="L333" s="40"/>
      <c r="M333" s="40">
        <f t="shared" ref="M333" si="486">SUM(M328:M332)</f>
        <v>0</v>
      </c>
      <c r="N333" s="40"/>
      <c r="O333" s="40"/>
      <c r="P333" s="40"/>
      <c r="Q333" s="40">
        <f t="shared" ref="Q333" si="487">SUM(Q328:Q332)</f>
        <v>0</v>
      </c>
      <c r="R333" s="40"/>
      <c r="S333" s="40"/>
      <c r="T333" s="40"/>
      <c r="U333" s="40">
        <f t="shared" ref="U333" si="488">SUM(U328:U332)</f>
        <v>0</v>
      </c>
      <c r="V333" s="40"/>
      <c r="W333" s="40"/>
      <c r="X333" s="40"/>
      <c r="Y333" s="40">
        <f t="shared" ref="Y333" si="489">SUM(Y328:Y332)</f>
        <v>0</v>
      </c>
      <c r="Z333" s="41">
        <f t="shared" ref="Z333" si="490">SUM(I333:Y333)</f>
        <v>0</v>
      </c>
      <c r="AA333" s="42">
        <f>Z333-SUM(Z328:Z332)</f>
        <v>0</v>
      </c>
    </row>
    <row r="334" spans="2:27" x14ac:dyDescent="0.2">
      <c r="B334" s="71"/>
      <c r="C334" s="71"/>
      <c r="D334" s="71"/>
      <c r="E334" s="71" t="s">
        <v>159</v>
      </c>
      <c r="F334" s="123"/>
      <c r="G334" s="123"/>
      <c r="H334" s="71"/>
      <c r="I334" s="74"/>
      <c r="J334" s="74"/>
      <c r="K334" s="74"/>
      <c r="L334" s="74"/>
      <c r="M334" s="72"/>
      <c r="N334" s="72"/>
      <c r="O334" s="72"/>
      <c r="P334" s="72"/>
      <c r="Q334" s="72"/>
      <c r="R334" s="72"/>
      <c r="S334" s="72"/>
      <c r="T334" s="72"/>
      <c r="U334" s="72"/>
      <c r="V334" s="72"/>
      <c r="W334" s="72"/>
      <c r="X334" s="72"/>
      <c r="Y334" s="72"/>
      <c r="Z334" s="72"/>
    </row>
    <row r="335" spans="2:27" x14ac:dyDescent="0.2">
      <c r="B335" s="43"/>
      <c r="C335" s="43"/>
      <c r="D335" s="129"/>
      <c r="E335" s="43" t="s">
        <v>66</v>
      </c>
      <c r="F335" s="121"/>
      <c r="G335" s="121"/>
      <c r="H335" s="120"/>
      <c r="I335" s="35">
        <f t="shared" ref="I335:I343" si="491">F335*H335</f>
        <v>0</v>
      </c>
      <c r="J335" s="121"/>
      <c r="K335" s="121"/>
      <c r="L335" s="120"/>
      <c r="M335" s="35">
        <f t="shared" ref="M335:M343" si="492">J335*L335</f>
        <v>0</v>
      </c>
      <c r="N335" s="121"/>
      <c r="O335" s="121"/>
      <c r="P335" s="120"/>
      <c r="Q335" s="35">
        <f t="shared" ref="Q335:Q343" si="493">N335*P335</f>
        <v>0</v>
      </c>
      <c r="R335" s="121"/>
      <c r="S335" s="121"/>
      <c r="T335" s="120"/>
      <c r="U335" s="35">
        <f t="shared" ref="U335:U343" si="494">R335*T335</f>
        <v>0</v>
      </c>
      <c r="V335" s="121"/>
      <c r="W335" s="121"/>
      <c r="X335" s="120"/>
      <c r="Y335" s="35">
        <f t="shared" ref="Y335:Y343" si="495">V335*X335</f>
        <v>0</v>
      </c>
      <c r="Z335" s="36">
        <f t="shared" ref="Z335:Z343" si="496">I335+M335+Q335+U335+Y335</f>
        <v>0</v>
      </c>
    </row>
    <row r="336" spans="2:27" x14ac:dyDescent="0.2">
      <c r="B336" s="43"/>
      <c r="C336" s="43"/>
      <c r="D336" s="129"/>
      <c r="E336" s="43" t="s">
        <v>67</v>
      </c>
      <c r="F336" s="121"/>
      <c r="G336" s="121"/>
      <c r="H336" s="120"/>
      <c r="I336" s="35">
        <f t="shared" si="491"/>
        <v>0</v>
      </c>
      <c r="J336" s="121"/>
      <c r="K336" s="121"/>
      <c r="L336" s="120"/>
      <c r="M336" s="35">
        <f t="shared" si="492"/>
        <v>0</v>
      </c>
      <c r="N336" s="121"/>
      <c r="O336" s="121"/>
      <c r="P336" s="120"/>
      <c r="Q336" s="35">
        <f t="shared" si="493"/>
        <v>0</v>
      </c>
      <c r="R336" s="121"/>
      <c r="S336" s="121"/>
      <c r="T336" s="120"/>
      <c r="U336" s="35">
        <f t="shared" si="494"/>
        <v>0</v>
      </c>
      <c r="V336" s="121"/>
      <c r="W336" s="121"/>
      <c r="X336" s="120"/>
      <c r="Y336" s="35">
        <f t="shared" si="495"/>
        <v>0</v>
      </c>
      <c r="Z336" s="36">
        <f t="shared" si="496"/>
        <v>0</v>
      </c>
    </row>
    <row r="337" spans="2:27" x14ac:dyDescent="0.2">
      <c r="B337" s="43"/>
      <c r="C337" s="43"/>
      <c r="D337" s="129"/>
      <c r="E337" s="43" t="s">
        <v>68</v>
      </c>
      <c r="F337" s="121"/>
      <c r="G337" s="121"/>
      <c r="H337" s="120"/>
      <c r="I337" s="35">
        <f t="shared" si="491"/>
        <v>0</v>
      </c>
      <c r="J337" s="121"/>
      <c r="K337" s="121"/>
      <c r="L337" s="120"/>
      <c r="M337" s="35">
        <f t="shared" si="492"/>
        <v>0</v>
      </c>
      <c r="N337" s="121"/>
      <c r="O337" s="121"/>
      <c r="P337" s="120"/>
      <c r="Q337" s="35">
        <f t="shared" si="493"/>
        <v>0</v>
      </c>
      <c r="R337" s="121"/>
      <c r="S337" s="121"/>
      <c r="T337" s="120"/>
      <c r="U337" s="35">
        <f t="shared" si="494"/>
        <v>0</v>
      </c>
      <c r="V337" s="121"/>
      <c r="W337" s="121"/>
      <c r="X337" s="120"/>
      <c r="Y337" s="35">
        <f t="shared" si="495"/>
        <v>0</v>
      </c>
      <c r="Z337" s="36">
        <f t="shared" si="496"/>
        <v>0</v>
      </c>
    </row>
    <row r="338" spans="2:27" x14ac:dyDescent="0.2">
      <c r="B338" s="43"/>
      <c r="C338" s="43"/>
      <c r="D338" s="129"/>
      <c r="E338" s="43" t="s">
        <v>69</v>
      </c>
      <c r="F338" s="121"/>
      <c r="G338" s="121"/>
      <c r="H338" s="120"/>
      <c r="I338" s="35">
        <f t="shared" si="491"/>
        <v>0</v>
      </c>
      <c r="J338" s="121"/>
      <c r="K338" s="121"/>
      <c r="L338" s="120"/>
      <c r="M338" s="35">
        <f t="shared" si="492"/>
        <v>0</v>
      </c>
      <c r="N338" s="121"/>
      <c r="O338" s="121"/>
      <c r="P338" s="120"/>
      <c r="Q338" s="35">
        <f t="shared" si="493"/>
        <v>0</v>
      </c>
      <c r="R338" s="121"/>
      <c r="S338" s="121"/>
      <c r="T338" s="120"/>
      <c r="U338" s="35">
        <f t="shared" si="494"/>
        <v>0</v>
      </c>
      <c r="V338" s="121"/>
      <c r="W338" s="121"/>
      <c r="X338" s="120"/>
      <c r="Y338" s="35">
        <f t="shared" si="495"/>
        <v>0</v>
      </c>
      <c r="Z338" s="36">
        <f t="shared" si="496"/>
        <v>0</v>
      </c>
    </row>
    <row r="339" spans="2:27" x14ac:dyDescent="0.2">
      <c r="B339" s="43"/>
      <c r="C339" s="43"/>
      <c r="D339" s="129"/>
      <c r="E339" s="43" t="s">
        <v>70</v>
      </c>
      <c r="F339" s="121"/>
      <c r="G339" s="121"/>
      <c r="H339" s="120"/>
      <c r="I339" s="35">
        <f t="shared" si="491"/>
        <v>0</v>
      </c>
      <c r="J339" s="121"/>
      <c r="K339" s="121"/>
      <c r="L339" s="120"/>
      <c r="M339" s="35">
        <f t="shared" si="492"/>
        <v>0</v>
      </c>
      <c r="N339" s="121"/>
      <c r="O339" s="121"/>
      <c r="P339" s="120"/>
      <c r="Q339" s="35">
        <f t="shared" si="493"/>
        <v>0</v>
      </c>
      <c r="R339" s="121"/>
      <c r="S339" s="121"/>
      <c r="T339" s="120"/>
      <c r="U339" s="35">
        <f t="shared" si="494"/>
        <v>0</v>
      </c>
      <c r="V339" s="121"/>
      <c r="W339" s="121"/>
      <c r="X339" s="120"/>
      <c r="Y339" s="35">
        <f t="shared" si="495"/>
        <v>0</v>
      </c>
      <c r="Z339" s="36">
        <f t="shared" si="496"/>
        <v>0</v>
      </c>
    </row>
    <row r="340" spans="2:27" x14ac:dyDescent="0.2">
      <c r="B340" s="43"/>
      <c r="C340" s="43"/>
      <c r="D340" s="129"/>
      <c r="E340" s="43" t="s">
        <v>71</v>
      </c>
      <c r="F340" s="121"/>
      <c r="G340" s="121"/>
      <c r="H340" s="120"/>
      <c r="I340" s="35">
        <f t="shared" si="491"/>
        <v>0</v>
      </c>
      <c r="J340" s="121"/>
      <c r="K340" s="121"/>
      <c r="L340" s="120"/>
      <c r="M340" s="35">
        <f t="shared" si="492"/>
        <v>0</v>
      </c>
      <c r="N340" s="121"/>
      <c r="O340" s="121"/>
      <c r="P340" s="120"/>
      <c r="Q340" s="35">
        <f t="shared" si="493"/>
        <v>0</v>
      </c>
      <c r="R340" s="121"/>
      <c r="S340" s="121"/>
      <c r="T340" s="120"/>
      <c r="U340" s="35">
        <f t="shared" si="494"/>
        <v>0</v>
      </c>
      <c r="V340" s="121"/>
      <c r="W340" s="121"/>
      <c r="X340" s="120"/>
      <c r="Y340" s="35">
        <f t="shared" si="495"/>
        <v>0</v>
      </c>
      <c r="Z340" s="36">
        <f t="shared" si="496"/>
        <v>0</v>
      </c>
    </row>
    <row r="341" spans="2:27" x14ac:dyDescent="0.2">
      <c r="B341" s="43"/>
      <c r="C341" s="43"/>
      <c r="D341" s="129"/>
      <c r="E341" s="43" t="s">
        <v>72</v>
      </c>
      <c r="F341" s="121"/>
      <c r="G341" s="121"/>
      <c r="H341" s="120"/>
      <c r="I341" s="35">
        <f t="shared" si="491"/>
        <v>0</v>
      </c>
      <c r="J341" s="121"/>
      <c r="K341" s="121"/>
      <c r="L341" s="120"/>
      <c r="M341" s="35">
        <f t="shared" si="492"/>
        <v>0</v>
      </c>
      <c r="N341" s="121"/>
      <c r="O341" s="121"/>
      <c r="P341" s="120"/>
      <c r="Q341" s="35">
        <f t="shared" si="493"/>
        <v>0</v>
      </c>
      <c r="R341" s="121"/>
      <c r="S341" s="121"/>
      <c r="T341" s="120"/>
      <c r="U341" s="35">
        <f t="shared" si="494"/>
        <v>0</v>
      </c>
      <c r="V341" s="121"/>
      <c r="W341" s="121"/>
      <c r="X341" s="120"/>
      <c r="Y341" s="35">
        <f t="shared" si="495"/>
        <v>0</v>
      </c>
      <c r="Z341" s="36">
        <f t="shared" si="496"/>
        <v>0</v>
      </c>
    </row>
    <row r="342" spans="2:27" x14ac:dyDescent="0.2">
      <c r="B342" s="43"/>
      <c r="C342" s="43"/>
      <c r="D342" s="129"/>
      <c r="E342" s="43" t="s">
        <v>73</v>
      </c>
      <c r="F342" s="121"/>
      <c r="G342" s="121"/>
      <c r="H342" s="120"/>
      <c r="I342" s="35">
        <f t="shared" si="491"/>
        <v>0</v>
      </c>
      <c r="J342" s="121"/>
      <c r="K342" s="121"/>
      <c r="L342" s="120"/>
      <c r="M342" s="35">
        <f t="shared" si="492"/>
        <v>0</v>
      </c>
      <c r="N342" s="121"/>
      <c r="O342" s="121"/>
      <c r="P342" s="120"/>
      <c r="Q342" s="35">
        <f t="shared" si="493"/>
        <v>0</v>
      </c>
      <c r="R342" s="121"/>
      <c r="S342" s="121"/>
      <c r="T342" s="120"/>
      <c r="U342" s="35">
        <f t="shared" si="494"/>
        <v>0</v>
      </c>
      <c r="V342" s="121"/>
      <c r="W342" s="121"/>
      <c r="X342" s="120"/>
      <c r="Y342" s="35">
        <f t="shared" si="495"/>
        <v>0</v>
      </c>
      <c r="Z342" s="36">
        <f t="shared" si="496"/>
        <v>0</v>
      </c>
    </row>
    <row r="343" spans="2:27" x14ac:dyDescent="0.2">
      <c r="B343" s="43"/>
      <c r="C343" s="43"/>
      <c r="D343" s="129"/>
      <c r="E343" s="43" t="s">
        <v>74</v>
      </c>
      <c r="F343" s="121"/>
      <c r="G343" s="121"/>
      <c r="H343" s="120"/>
      <c r="I343" s="35">
        <f t="shared" si="491"/>
        <v>0</v>
      </c>
      <c r="J343" s="121"/>
      <c r="K343" s="121"/>
      <c r="L343" s="120"/>
      <c r="M343" s="35">
        <f t="shared" si="492"/>
        <v>0</v>
      </c>
      <c r="N343" s="121"/>
      <c r="O343" s="121"/>
      <c r="P343" s="120"/>
      <c r="Q343" s="35">
        <f t="shared" si="493"/>
        <v>0</v>
      </c>
      <c r="R343" s="121"/>
      <c r="S343" s="121"/>
      <c r="T343" s="120"/>
      <c r="U343" s="35">
        <f t="shared" si="494"/>
        <v>0</v>
      </c>
      <c r="V343" s="121"/>
      <c r="W343" s="121"/>
      <c r="X343" s="120"/>
      <c r="Y343" s="35">
        <f t="shared" si="495"/>
        <v>0</v>
      </c>
      <c r="Z343" s="36">
        <f t="shared" si="496"/>
        <v>0</v>
      </c>
    </row>
    <row r="344" spans="2:27" x14ac:dyDescent="0.2">
      <c r="B344" s="39"/>
      <c r="C344" s="39"/>
      <c r="D344" s="129"/>
      <c r="E344" s="39" t="s">
        <v>33</v>
      </c>
      <c r="F344" s="122"/>
      <c r="G344" s="122"/>
      <c r="H344" s="39"/>
      <c r="I344" s="40">
        <f>SUM(I335:I343)</f>
        <v>0</v>
      </c>
      <c r="J344" s="40"/>
      <c r="K344" s="40"/>
      <c r="L344" s="40"/>
      <c r="M344" s="40">
        <f t="shared" ref="M344" si="497">SUM(M335:M343)</f>
        <v>0</v>
      </c>
      <c r="N344" s="40"/>
      <c r="O344" s="40"/>
      <c r="P344" s="40"/>
      <c r="Q344" s="40">
        <f t="shared" ref="Q344" si="498">SUM(Q335:Q343)</f>
        <v>0</v>
      </c>
      <c r="R344" s="40"/>
      <c r="S344" s="40"/>
      <c r="T344" s="40"/>
      <c r="U344" s="40">
        <f t="shared" ref="U344" si="499">SUM(U335:U343)</f>
        <v>0</v>
      </c>
      <c r="V344" s="40"/>
      <c r="W344" s="40"/>
      <c r="X344" s="40"/>
      <c r="Y344" s="40">
        <f t="shared" ref="Y344" si="500">SUM(Y335:Y343)</f>
        <v>0</v>
      </c>
      <c r="Z344" s="41">
        <f t="shared" ref="Z344" si="501">SUM(I344:Y344)</f>
        <v>0</v>
      </c>
      <c r="AA344" s="42">
        <f>Z344-SUM(Z340:Z342)</f>
        <v>0</v>
      </c>
    </row>
    <row r="345" spans="2:27" x14ac:dyDescent="0.2">
      <c r="B345" s="75"/>
      <c r="C345" s="75"/>
      <c r="D345" s="75"/>
      <c r="E345" s="75" t="s">
        <v>160</v>
      </c>
      <c r="F345" s="124"/>
      <c r="G345" s="124"/>
      <c r="H345" s="75"/>
      <c r="I345" s="74"/>
      <c r="J345" s="74"/>
      <c r="K345" s="74"/>
      <c r="L345" s="74"/>
      <c r="M345" s="72"/>
      <c r="N345" s="72"/>
      <c r="O345" s="72"/>
      <c r="P345" s="72"/>
      <c r="Q345" s="72"/>
      <c r="R345" s="72"/>
      <c r="S345" s="72"/>
      <c r="T345" s="72"/>
      <c r="U345" s="72"/>
      <c r="V345" s="72"/>
      <c r="W345" s="72"/>
      <c r="X345" s="72"/>
      <c r="Y345" s="72"/>
      <c r="Z345" s="72"/>
    </row>
    <row r="346" spans="2:27" x14ac:dyDescent="0.2">
      <c r="B346" s="43"/>
      <c r="C346" s="43"/>
      <c r="D346" s="129"/>
      <c r="E346" s="43" t="s">
        <v>75</v>
      </c>
      <c r="F346" s="121"/>
      <c r="G346" s="121"/>
      <c r="H346" s="120"/>
      <c r="I346" s="35">
        <f t="shared" ref="I346:I350" si="502">F346*H346</f>
        <v>0</v>
      </c>
      <c r="J346" s="121"/>
      <c r="K346" s="121"/>
      <c r="L346" s="120"/>
      <c r="M346" s="35">
        <f t="shared" ref="M346:M350" si="503">J346*L346</f>
        <v>0</v>
      </c>
      <c r="N346" s="121"/>
      <c r="O346" s="121"/>
      <c r="P346" s="120"/>
      <c r="Q346" s="35">
        <f t="shared" ref="Q346:Q350" si="504">N346*P346</f>
        <v>0</v>
      </c>
      <c r="R346" s="121"/>
      <c r="S346" s="121"/>
      <c r="T346" s="120"/>
      <c r="U346" s="35">
        <f t="shared" ref="U346:U350" si="505">R346*T346</f>
        <v>0</v>
      </c>
      <c r="V346" s="121"/>
      <c r="W346" s="121"/>
      <c r="X346" s="120"/>
      <c r="Y346" s="35">
        <f t="shared" ref="Y346:Y350" si="506">V346*X346</f>
        <v>0</v>
      </c>
      <c r="Z346" s="36">
        <f t="shared" ref="Z346:Z350" si="507">I346+M346+Q346+U346+Y346</f>
        <v>0</v>
      </c>
    </row>
    <row r="347" spans="2:27" x14ac:dyDescent="0.2">
      <c r="B347" s="43"/>
      <c r="C347" s="43"/>
      <c r="D347" s="129"/>
      <c r="E347" s="43" t="s">
        <v>79</v>
      </c>
      <c r="F347" s="121"/>
      <c r="G347" s="121"/>
      <c r="H347" s="120"/>
      <c r="I347" s="35">
        <f t="shared" si="502"/>
        <v>0</v>
      </c>
      <c r="J347" s="121"/>
      <c r="K347" s="121"/>
      <c r="L347" s="120"/>
      <c r="M347" s="35">
        <f t="shared" si="503"/>
        <v>0</v>
      </c>
      <c r="N347" s="121"/>
      <c r="O347" s="121"/>
      <c r="P347" s="120"/>
      <c r="Q347" s="35">
        <f t="shared" si="504"/>
        <v>0</v>
      </c>
      <c r="R347" s="121"/>
      <c r="S347" s="121"/>
      <c r="T347" s="120"/>
      <c r="U347" s="35">
        <f t="shared" si="505"/>
        <v>0</v>
      </c>
      <c r="V347" s="121"/>
      <c r="W347" s="121"/>
      <c r="X347" s="120"/>
      <c r="Y347" s="35">
        <f t="shared" si="506"/>
        <v>0</v>
      </c>
      <c r="Z347" s="36">
        <f t="shared" si="507"/>
        <v>0</v>
      </c>
    </row>
    <row r="348" spans="2:27" x14ac:dyDescent="0.2">
      <c r="B348" s="43"/>
      <c r="C348" s="43"/>
      <c r="D348" s="129"/>
      <c r="E348" s="43" t="s">
        <v>76</v>
      </c>
      <c r="F348" s="121"/>
      <c r="G348" s="121"/>
      <c r="H348" s="120"/>
      <c r="I348" s="35">
        <f t="shared" si="502"/>
        <v>0</v>
      </c>
      <c r="J348" s="121"/>
      <c r="K348" s="121"/>
      <c r="L348" s="120"/>
      <c r="M348" s="35">
        <f t="shared" si="503"/>
        <v>0</v>
      </c>
      <c r="N348" s="121"/>
      <c r="O348" s="121"/>
      <c r="P348" s="120"/>
      <c r="Q348" s="35">
        <f t="shared" si="504"/>
        <v>0</v>
      </c>
      <c r="R348" s="121"/>
      <c r="S348" s="121"/>
      <c r="T348" s="120"/>
      <c r="U348" s="35">
        <f t="shared" si="505"/>
        <v>0</v>
      </c>
      <c r="V348" s="121"/>
      <c r="W348" s="121"/>
      <c r="X348" s="120"/>
      <c r="Y348" s="35">
        <f t="shared" si="506"/>
        <v>0</v>
      </c>
      <c r="Z348" s="36">
        <f t="shared" si="507"/>
        <v>0</v>
      </c>
    </row>
    <row r="349" spans="2:27" x14ac:dyDescent="0.2">
      <c r="B349" s="43"/>
      <c r="C349" s="43"/>
      <c r="D349" s="129"/>
      <c r="E349" s="43" t="s">
        <v>77</v>
      </c>
      <c r="F349" s="121"/>
      <c r="G349" s="121"/>
      <c r="H349" s="120"/>
      <c r="I349" s="35">
        <f t="shared" si="502"/>
        <v>0</v>
      </c>
      <c r="J349" s="121"/>
      <c r="K349" s="121"/>
      <c r="L349" s="120"/>
      <c r="M349" s="35">
        <f t="shared" si="503"/>
        <v>0</v>
      </c>
      <c r="N349" s="121"/>
      <c r="O349" s="121"/>
      <c r="P349" s="120"/>
      <c r="Q349" s="35">
        <f t="shared" si="504"/>
        <v>0</v>
      </c>
      <c r="R349" s="121"/>
      <c r="S349" s="121"/>
      <c r="T349" s="120"/>
      <c r="U349" s="35">
        <f t="shared" si="505"/>
        <v>0</v>
      </c>
      <c r="V349" s="121"/>
      <c r="W349" s="121"/>
      <c r="X349" s="120"/>
      <c r="Y349" s="35">
        <f t="shared" si="506"/>
        <v>0</v>
      </c>
      <c r="Z349" s="36">
        <f t="shared" si="507"/>
        <v>0</v>
      </c>
    </row>
    <row r="350" spans="2:27" x14ac:dyDescent="0.2">
      <c r="B350" s="43"/>
      <c r="C350" s="43"/>
      <c r="D350" s="129"/>
      <c r="E350" s="43" t="s">
        <v>78</v>
      </c>
      <c r="F350" s="121"/>
      <c r="G350" s="121"/>
      <c r="H350" s="120"/>
      <c r="I350" s="35">
        <f t="shared" si="502"/>
        <v>0</v>
      </c>
      <c r="J350" s="121"/>
      <c r="K350" s="121"/>
      <c r="L350" s="120"/>
      <c r="M350" s="35">
        <f t="shared" si="503"/>
        <v>0</v>
      </c>
      <c r="N350" s="121"/>
      <c r="O350" s="121"/>
      <c r="P350" s="120"/>
      <c r="Q350" s="35">
        <f t="shared" si="504"/>
        <v>0</v>
      </c>
      <c r="R350" s="121"/>
      <c r="S350" s="121"/>
      <c r="T350" s="120"/>
      <c r="U350" s="35">
        <f t="shared" si="505"/>
        <v>0</v>
      </c>
      <c r="V350" s="121"/>
      <c r="W350" s="121"/>
      <c r="X350" s="120"/>
      <c r="Y350" s="35">
        <f t="shared" si="506"/>
        <v>0</v>
      </c>
      <c r="Z350" s="36">
        <f t="shared" si="507"/>
        <v>0</v>
      </c>
    </row>
    <row r="351" spans="2:27" x14ac:dyDescent="0.2">
      <c r="B351" s="39"/>
      <c r="C351" s="39"/>
      <c r="D351" s="129"/>
      <c r="E351" s="39" t="s">
        <v>33</v>
      </c>
      <c r="F351" s="122"/>
      <c r="G351" s="122"/>
      <c r="H351" s="39"/>
      <c r="I351" s="40">
        <f>SUM(I346:I350)</f>
        <v>0</v>
      </c>
      <c r="J351" s="40"/>
      <c r="K351" s="40"/>
      <c r="L351" s="40"/>
      <c r="M351" s="40">
        <f t="shared" ref="M351" si="508">SUM(M346:M350)</f>
        <v>0</v>
      </c>
      <c r="N351" s="40"/>
      <c r="O351" s="40"/>
      <c r="P351" s="40"/>
      <c r="Q351" s="40">
        <f t="shared" ref="Q351" si="509">SUM(Q346:Q350)</f>
        <v>0</v>
      </c>
      <c r="R351" s="40"/>
      <c r="S351" s="40"/>
      <c r="T351" s="40"/>
      <c r="U351" s="40">
        <f t="shared" ref="U351" si="510">SUM(U346:U350)</f>
        <v>0</v>
      </c>
      <c r="V351" s="40"/>
      <c r="W351" s="40"/>
      <c r="X351" s="40"/>
      <c r="Y351" s="40">
        <f t="shared" ref="Y351" si="511">SUM(Y346:Y350)</f>
        <v>0</v>
      </c>
      <c r="Z351" s="41">
        <f t="shared" ref="Z351" si="512">SUM(I351:Y351)</f>
        <v>0</v>
      </c>
      <c r="AA351" s="42">
        <f>Z351-SUM(Z346:Z350)</f>
        <v>0</v>
      </c>
    </row>
    <row r="352" spans="2:27" x14ac:dyDescent="0.2">
      <c r="B352" s="75"/>
      <c r="C352" s="75"/>
      <c r="D352" s="75"/>
      <c r="E352" s="75" t="s">
        <v>152</v>
      </c>
      <c r="F352" s="124"/>
      <c r="G352" s="124"/>
      <c r="H352" s="75"/>
      <c r="I352" s="74"/>
      <c r="J352" s="74"/>
      <c r="K352" s="74"/>
      <c r="L352" s="74"/>
      <c r="M352" s="72"/>
      <c r="N352" s="72"/>
      <c r="O352" s="72"/>
      <c r="P352" s="72"/>
      <c r="Q352" s="72"/>
      <c r="R352" s="72"/>
      <c r="S352" s="72"/>
      <c r="T352" s="72"/>
      <c r="U352" s="72"/>
      <c r="V352" s="72"/>
      <c r="W352" s="72"/>
      <c r="X352" s="72"/>
      <c r="Y352" s="72"/>
      <c r="Z352" s="72"/>
    </row>
    <row r="353" spans="2:27" x14ac:dyDescent="0.2">
      <c r="B353" s="66"/>
      <c r="C353" s="66"/>
      <c r="D353" s="129"/>
      <c r="E353" s="66" t="s">
        <v>152</v>
      </c>
      <c r="F353" s="121"/>
      <c r="G353" s="121"/>
      <c r="H353" s="120"/>
      <c r="I353" s="35">
        <f t="shared" ref="I353" si="513">F353*H353</f>
        <v>0</v>
      </c>
      <c r="J353" s="121"/>
      <c r="K353" s="121"/>
      <c r="L353" s="120"/>
      <c r="M353" s="35">
        <f t="shared" ref="M353" si="514">J353*L353</f>
        <v>0</v>
      </c>
      <c r="N353" s="121"/>
      <c r="O353" s="121"/>
      <c r="P353" s="120"/>
      <c r="Q353" s="35">
        <f t="shared" ref="Q353" si="515">N353*P353</f>
        <v>0</v>
      </c>
      <c r="R353" s="121"/>
      <c r="S353" s="121"/>
      <c r="T353" s="120"/>
      <c r="U353" s="35">
        <f t="shared" ref="U353" si="516">R353*T353</f>
        <v>0</v>
      </c>
      <c r="V353" s="121"/>
      <c r="W353" s="121"/>
      <c r="X353" s="120"/>
      <c r="Y353" s="35">
        <f t="shared" ref="Y353" si="517">V353*X353</f>
        <v>0</v>
      </c>
      <c r="Z353" s="36">
        <f>I353+M353+Q353+U353+Y353</f>
        <v>0</v>
      </c>
    </row>
    <row r="354" spans="2:27" x14ac:dyDescent="0.2">
      <c r="B354" s="77"/>
      <c r="C354" s="77"/>
      <c r="D354" s="129"/>
      <c r="E354" s="39" t="s">
        <v>33</v>
      </c>
      <c r="F354" s="122"/>
      <c r="G354" s="122"/>
      <c r="H354" s="39"/>
      <c r="I354" s="40">
        <f>SUM(I353)</f>
        <v>0</v>
      </c>
      <c r="J354" s="40"/>
      <c r="K354" s="40"/>
      <c r="L354" s="40"/>
      <c r="M354" s="40">
        <f t="shared" ref="M354" si="518">SUM(M353)</f>
        <v>0</v>
      </c>
      <c r="N354" s="40"/>
      <c r="O354" s="40"/>
      <c r="P354" s="40"/>
      <c r="Q354" s="40">
        <f t="shared" ref="Q354" si="519">SUM(Q353)</f>
        <v>0</v>
      </c>
      <c r="R354" s="40"/>
      <c r="S354" s="40"/>
      <c r="T354" s="40"/>
      <c r="U354" s="40">
        <f t="shared" ref="U354" si="520">SUM(U353)</f>
        <v>0</v>
      </c>
      <c r="V354" s="40"/>
      <c r="W354" s="40"/>
      <c r="X354" s="40"/>
      <c r="Y354" s="40">
        <f t="shared" ref="Y354" si="521">SUM(Y353)</f>
        <v>0</v>
      </c>
      <c r="Z354" s="41">
        <f>SUM(I354:Y354)</f>
        <v>0</v>
      </c>
    </row>
    <row r="355" spans="2:27" x14ac:dyDescent="0.2">
      <c r="B355" s="78"/>
      <c r="C355" s="78"/>
      <c r="D355" s="78"/>
      <c r="E355" s="75" t="s">
        <v>154</v>
      </c>
      <c r="F355" s="124"/>
      <c r="G355" s="124"/>
      <c r="H355" s="75"/>
      <c r="I355" s="74"/>
      <c r="J355" s="74"/>
      <c r="K355" s="74"/>
      <c r="L355" s="74"/>
      <c r="M355" s="72"/>
      <c r="N355" s="72"/>
      <c r="O355" s="72"/>
      <c r="P355" s="72"/>
      <c r="Q355" s="72"/>
      <c r="R355" s="72"/>
      <c r="S355" s="72"/>
      <c r="T355" s="72"/>
      <c r="U355" s="72"/>
      <c r="V355" s="72"/>
      <c r="W355" s="72"/>
      <c r="X355" s="72"/>
      <c r="Y355" s="72"/>
      <c r="Z355" s="72"/>
    </row>
    <row r="356" spans="2:27" ht="25.5" x14ac:dyDescent="0.2">
      <c r="B356" s="66"/>
      <c r="C356" s="66"/>
      <c r="D356" s="129"/>
      <c r="E356" s="66" t="s">
        <v>161</v>
      </c>
      <c r="F356" s="121"/>
      <c r="G356" s="121"/>
      <c r="H356" s="120"/>
      <c r="I356" s="35">
        <f t="shared" ref="I356:I357" si="522">F356*H356</f>
        <v>0</v>
      </c>
      <c r="J356" s="121"/>
      <c r="K356" s="121"/>
      <c r="L356" s="120"/>
      <c r="M356" s="35">
        <f t="shared" ref="M356:M357" si="523">J356*L356</f>
        <v>0</v>
      </c>
      <c r="N356" s="121"/>
      <c r="O356" s="121"/>
      <c r="P356" s="120"/>
      <c r="Q356" s="35">
        <f t="shared" ref="Q356:Q357" si="524">N356*P356</f>
        <v>0</v>
      </c>
      <c r="R356" s="121"/>
      <c r="S356" s="121"/>
      <c r="T356" s="120"/>
      <c r="U356" s="35">
        <f t="shared" ref="U356:U357" si="525">R356*T356</f>
        <v>0</v>
      </c>
      <c r="V356" s="121"/>
      <c r="W356" s="121"/>
      <c r="X356" s="120"/>
      <c r="Y356" s="35">
        <f t="shared" ref="Y356:Y357" si="526">V356*X356</f>
        <v>0</v>
      </c>
      <c r="Z356" s="36">
        <f t="shared" ref="Z356:Z357" si="527">I356+M356+Q356+U356+Y356</f>
        <v>0</v>
      </c>
    </row>
    <row r="357" spans="2:27" ht="25.5" x14ac:dyDescent="0.2">
      <c r="B357" s="66"/>
      <c r="C357" s="66"/>
      <c r="D357" s="129"/>
      <c r="E357" s="66" t="s">
        <v>162</v>
      </c>
      <c r="F357" s="121"/>
      <c r="G357" s="121"/>
      <c r="H357" s="120"/>
      <c r="I357" s="35">
        <f t="shared" si="522"/>
        <v>0</v>
      </c>
      <c r="J357" s="121"/>
      <c r="K357" s="121"/>
      <c r="L357" s="120"/>
      <c r="M357" s="35">
        <f t="shared" si="523"/>
        <v>0</v>
      </c>
      <c r="N357" s="121"/>
      <c r="O357" s="121"/>
      <c r="P357" s="120"/>
      <c r="Q357" s="35">
        <f t="shared" si="524"/>
        <v>0</v>
      </c>
      <c r="R357" s="121"/>
      <c r="S357" s="121"/>
      <c r="T357" s="120"/>
      <c r="U357" s="35">
        <f t="shared" si="525"/>
        <v>0</v>
      </c>
      <c r="V357" s="121"/>
      <c r="W357" s="121"/>
      <c r="X357" s="120"/>
      <c r="Y357" s="35">
        <f t="shared" si="526"/>
        <v>0</v>
      </c>
      <c r="Z357" s="36">
        <f t="shared" si="527"/>
        <v>0</v>
      </c>
    </row>
    <row r="358" spans="2:27" x14ac:dyDescent="0.2">
      <c r="B358" s="39"/>
      <c r="C358" s="39"/>
      <c r="D358" s="39"/>
      <c r="E358" s="39" t="s">
        <v>33</v>
      </c>
      <c r="F358" s="122"/>
      <c r="G358" s="122"/>
      <c r="H358" s="39"/>
      <c r="I358" s="40">
        <f>SUM(I356:I357)</f>
        <v>0</v>
      </c>
      <c r="J358" s="40"/>
      <c r="K358" s="40"/>
      <c r="L358" s="40"/>
      <c r="M358" s="40">
        <f t="shared" ref="M358" si="528">SUM(M356:M357)</f>
        <v>0</v>
      </c>
      <c r="N358" s="40"/>
      <c r="O358" s="40"/>
      <c r="P358" s="40"/>
      <c r="Q358" s="40">
        <f t="shared" ref="Q358" si="529">SUM(Q356:Q357)</f>
        <v>0</v>
      </c>
      <c r="R358" s="40"/>
      <c r="S358" s="40"/>
      <c r="T358" s="40"/>
      <c r="U358" s="40">
        <f t="shared" ref="U358" si="530">SUM(U356:U357)</f>
        <v>0</v>
      </c>
      <c r="V358" s="40"/>
      <c r="W358" s="40"/>
      <c r="X358" s="40"/>
      <c r="Y358" s="40">
        <f t="shared" ref="Y358" si="531">SUM(Y356:Y357)</f>
        <v>0</v>
      </c>
      <c r="Z358" s="41">
        <f>SUM(I358:Y358)</f>
        <v>0</v>
      </c>
      <c r="AA358" s="42">
        <f>Z358-SUM(Z353:Z357)</f>
        <v>0</v>
      </c>
    </row>
    <row r="359" spans="2:27" x14ac:dyDescent="0.2">
      <c r="B359" s="71"/>
      <c r="C359" s="71"/>
      <c r="D359" s="71"/>
      <c r="E359" s="71" t="s">
        <v>81</v>
      </c>
      <c r="F359" s="123"/>
      <c r="G359" s="123"/>
      <c r="H359" s="71"/>
      <c r="I359" s="72"/>
      <c r="J359" s="72"/>
      <c r="K359" s="72"/>
      <c r="L359" s="72"/>
      <c r="M359" s="72"/>
      <c r="N359" s="72"/>
      <c r="O359" s="72"/>
      <c r="P359" s="72"/>
      <c r="Q359" s="72"/>
      <c r="R359" s="72"/>
      <c r="S359" s="72"/>
      <c r="T359" s="72"/>
      <c r="U359" s="72"/>
      <c r="V359" s="72"/>
      <c r="W359" s="72"/>
      <c r="X359" s="72"/>
      <c r="Y359" s="72"/>
      <c r="Z359" s="72"/>
    </row>
    <row r="360" spans="2:27" x14ac:dyDescent="0.2">
      <c r="B360" s="66"/>
      <c r="C360" s="66"/>
      <c r="D360" s="129"/>
      <c r="E360" s="66" t="s">
        <v>82</v>
      </c>
      <c r="F360" s="121"/>
      <c r="G360" s="121"/>
      <c r="H360" s="120"/>
      <c r="I360" s="35">
        <f t="shared" ref="I360:I362" si="532">F360*H360</f>
        <v>0</v>
      </c>
      <c r="J360" s="121"/>
      <c r="K360" s="121"/>
      <c r="L360" s="120"/>
      <c r="M360" s="35">
        <f t="shared" ref="M360:M362" si="533">J360*L360</f>
        <v>0</v>
      </c>
      <c r="N360" s="121"/>
      <c r="O360" s="121"/>
      <c r="P360" s="120"/>
      <c r="Q360" s="35">
        <f t="shared" ref="Q360:Q362" si="534">N360*P360</f>
        <v>0</v>
      </c>
      <c r="R360" s="121"/>
      <c r="S360" s="121"/>
      <c r="T360" s="120"/>
      <c r="U360" s="35">
        <f t="shared" ref="U360:U362" si="535">R360*T360</f>
        <v>0</v>
      </c>
      <c r="V360" s="121"/>
      <c r="W360" s="121"/>
      <c r="X360" s="120"/>
      <c r="Y360" s="35">
        <f t="shared" ref="Y360:Y362" si="536">V360*X360</f>
        <v>0</v>
      </c>
      <c r="Z360" s="36">
        <f t="shared" ref="Z360:Z362" si="537">I360+M360+Q360+U360+Y360</f>
        <v>0</v>
      </c>
    </row>
    <row r="361" spans="2:27" x14ac:dyDescent="0.2">
      <c r="B361" s="66"/>
      <c r="C361" s="66"/>
      <c r="D361" s="129"/>
      <c r="E361" s="66" t="s">
        <v>83</v>
      </c>
      <c r="F361" s="121"/>
      <c r="G361" s="121"/>
      <c r="H361" s="120"/>
      <c r="I361" s="35">
        <f t="shared" si="532"/>
        <v>0</v>
      </c>
      <c r="J361" s="121"/>
      <c r="K361" s="121"/>
      <c r="L361" s="120"/>
      <c r="M361" s="35">
        <f t="shared" si="533"/>
        <v>0</v>
      </c>
      <c r="N361" s="121"/>
      <c r="O361" s="121"/>
      <c r="P361" s="120"/>
      <c r="Q361" s="35">
        <f t="shared" si="534"/>
        <v>0</v>
      </c>
      <c r="R361" s="121"/>
      <c r="S361" s="121"/>
      <c r="T361" s="120"/>
      <c r="U361" s="35">
        <f t="shared" si="535"/>
        <v>0</v>
      </c>
      <c r="V361" s="121"/>
      <c r="W361" s="121"/>
      <c r="X361" s="120"/>
      <c r="Y361" s="35">
        <f t="shared" si="536"/>
        <v>0</v>
      </c>
      <c r="Z361" s="36">
        <f t="shared" si="537"/>
        <v>0</v>
      </c>
    </row>
    <row r="362" spans="2:27" x14ac:dyDescent="0.2">
      <c r="B362" s="66"/>
      <c r="C362" s="66"/>
      <c r="D362" s="129"/>
      <c r="E362" s="66" t="s">
        <v>84</v>
      </c>
      <c r="F362" s="121"/>
      <c r="G362" s="121"/>
      <c r="H362" s="120"/>
      <c r="I362" s="35">
        <f t="shared" si="532"/>
        <v>0</v>
      </c>
      <c r="J362" s="121"/>
      <c r="K362" s="121"/>
      <c r="L362" s="120"/>
      <c r="M362" s="35">
        <f t="shared" si="533"/>
        <v>0</v>
      </c>
      <c r="N362" s="121"/>
      <c r="O362" s="121"/>
      <c r="P362" s="120"/>
      <c r="Q362" s="35">
        <f t="shared" si="534"/>
        <v>0</v>
      </c>
      <c r="R362" s="121"/>
      <c r="S362" s="121"/>
      <c r="T362" s="120"/>
      <c r="U362" s="35">
        <f t="shared" si="535"/>
        <v>0</v>
      </c>
      <c r="V362" s="121"/>
      <c r="W362" s="121"/>
      <c r="X362" s="120"/>
      <c r="Y362" s="35">
        <f t="shared" si="536"/>
        <v>0</v>
      </c>
      <c r="Z362" s="36">
        <f t="shared" si="537"/>
        <v>0</v>
      </c>
    </row>
    <row r="363" spans="2:27" x14ac:dyDescent="0.2">
      <c r="B363" s="39"/>
      <c r="C363" s="39"/>
      <c r="D363" s="39"/>
      <c r="E363" s="39" t="s">
        <v>33</v>
      </c>
      <c r="F363" s="122"/>
      <c r="G363" s="122"/>
      <c r="H363" s="39"/>
      <c r="I363" s="40">
        <f>SUM(I360:I362)</f>
        <v>0</v>
      </c>
      <c r="J363" s="40"/>
      <c r="K363" s="40"/>
      <c r="L363" s="40"/>
      <c r="M363" s="40">
        <f t="shared" ref="M363" si="538">SUM(M360:M362)</f>
        <v>0</v>
      </c>
      <c r="N363" s="40"/>
      <c r="O363" s="40"/>
      <c r="P363" s="40"/>
      <c r="Q363" s="40">
        <f t="shared" ref="Q363" si="539">SUM(Q360:Q362)</f>
        <v>0</v>
      </c>
      <c r="R363" s="40"/>
      <c r="S363" s="40"/>
      <c r="T363" s="40"/>
      <c r="U363" s="40">
        <f t="shared" ref="U363" si="540">SUM(U360:U362)</f>
        <v>0</v>
      </c>
      <c r="V363" s="40"/>
      <c r="W363" s="40"/>
      <c r="X363" s="40"/>
      <c r="Y363" s="40">
        <f t="shared" ref="Y363" si="541">SUM(Y360:Y362)</f>
        <v>0</v>
      </c>
      <c r="Z363" s="41">
        <f>SUM(I363:Y363)</f>
        <v>0</v>
      </c>
      <c r="AA363" s="42">
        <f>Z363-SUM(Z360:Z362)</f>
        <v>0</v>
      </c>
    </row>
    <row r="364" spans="2:27" x14ac:dyDescent="0.2">
      <c r="B364" s="73"/>
      <c r="C364" s="73"/>
      <c r="D364" s="73"/>
      <c r="E364" s="73" t="s">
        <v>85</v>
      </c>
      <c r="F364" s="125"/>
      <c r="G364" s="125"/>
      <c r="H364" s="73"/>
      <c r="I364" s="74"/>
      <c r="J364" s="74"/>
      <c r="K364" s="74"/>
      <c r="L364" s="74"/>
      <c r="M364" s="72"/>
      <c r="N364" s="72"/>
      <c r="O364" s="72"/>
      <c r="P364" s="72"/>
      <c r="Q364" s="72"/>
      <c r="R364" s="72"/>
      <c r="S364" s="72"/>
      <c r="T364" s="72"/>
      <c r="U364" s="72"/>
      <c r="V364" s="72"/>
      <c r="W364" s="72"/>
      <c r="X364" s="72"/>
      <c r="Y364" s="72"/>
      <c r="Z364" s="72"/>
    </row>
    <row r="365" spans="2:27" x14ac:dyDescent="0.2">
      <c r="B365" s="66"/>
      <c r="C365" s="66"/>
      <c r="D365" s="129"/>
      <c r="E365" s="66" t="s">
        <v>86</v>
      </c>
      <c r="F365" s="121"/>
      <c r="G365" s="121"/>
      <c r="H365" s="120"/>
      <c r="I365" s="35">
        <f t="shared" ref="I365:I369" si="542">F365*H365</f>
        <v>0</v>
      </c>
      <c r="J365" s="121"/>
      <c r="K365" s="121"/>
      <c r="L365" s="120"/>
      <c r="M365" s="35">
        <f t="shared" ref="M365:M369" si="543">J365*L365</f>
        <v>0</v>
      </c>
      <c r="N365" s="121"/>
      <c r="O365" s="121"/>
      <c r="P365" s="120"/>
      <c r="Q365" s="35">
        <f t="shared" ref="Q365:Q369" si="544">N365*P365</f>
        <v>0</v>
      </c>
      <c r="R365" s="121"/>
      <c r="S365" s="121"/>
      <c r="T365" s="120"/>
      <c r="U365" s="35">
        <f t="shared" ref="U365:U369" si="545">R365*T365</f>
        <v>0</v>
      </c>
      <c r="V365" s="121"/>
      <c r="W365" s="121"/>
      <c r="X365" s="120"/>
      <c r="Y365" s="35">
        <f t="shared" ref="Y365:Y369" si="546">V365*X365</f>
        <v>0</v>
      </c>
      <c r="Z365" s="36">
        <f t="shared" ref="Z365:Z369" si="547">I365+M365+Q365+U365+Y365</f>
        <v>0</v>
      </c>
    </row>
    <row r="366" spans="2:27" x14ac:dyDescent="0.2">
      <c r="B366" s="66"/>
      <c r="C366" s="66"/>
      <c r="D366" s="129"/>
      <c r="E366" s="66" t="s">
        <v>87</v>
      </c>
      <c r="F366" s="121"/>
      <c r="G366" s="121"/>
      <c r="H366" s="120"/>
      <c r="I366" s="35">
        <f t="shared" si="542"/>
        <v>0</v>
      </c>
      <c r="J366" s="121"/>
      <c r="K366" s="121"/>
      <c r="L366" s="120"/>
      <c r="M366" s="35">
        <f t="shared" si="543"/>
        <v>0</v>
      </c>
      <c r="N366" s="121"/>
      <c r="O366" s="121"/>
      <c r="P366" s="120"/>
      <c r="Q366" s="35">
        <f t="shared" si="544"/>
        <v>0</v>
      </c>
      <c r="R366" s="121"/>
      <c r="S366" s="121"/>
      <c r="T366" s="120"/>
      <c r="U366" s="35">
        <f t="shared" si="545"/>
        <v>0</v>
      </c>
      <c r="V366" s="121"/>
      <c r="W366" s="121"/>
      <c r="X366" s="120"/>
      <c r="Y366" s="35">
        <f t="shared" si="546"/>
        <v>0</v>
      </c>
      <c r="Z366" s="36">
        <f t="shared" si="547"/>
        <v>0</v>
      </c>
    </row>
    <row r="367" spans="2:27" x14ac:dyDescent="0.2">
      <c r="B367" s="66"/>
      <c r="C367" s="66"/>
      <c r="D367" s="129"/>
      <c r="E367" s="66" t="s">
        <v>88</v>
      </c>
      <c r="F367" s="121"/>
      <c r="G367" s="121"/>
      <c r="H367" s="120"/>
      <c r="I367" s="35">
        <f t="shared" si="542"/>
        <v>0</v>
      </c>
      <c r="J367" s="121"/>
      <c r="K367" s="121"/>
      <c r="L367" s="120"/>
      <c r="M367" s="35">
        <f t="shared" si="543"/>
        <v>0</v>
      </c>
      <c r="N367" s="121"/>
      <c r="O367" s="121"/>
      <c r="P367" s="120"/>
      <c r="Q367" s="35">
        <f t="shared" si="544"/>
        <v>0</v>
      </c>
      <c r="R367" s="121"/>
      <c r="S367" s="121"/>
      <c r="T367" s="120"/>
      <c r="U367" s="35">
        <f t="shared" si="545"/>
        <v>0</v>
      </c>
      <c r="V367" s="121"/>
      <c r="W367" s="121"/>
      <c r="X367" s="120"/>
      <c r="Y367" s="35">
        <f t="shared" si="546"/>
        <v>0</v>
      </c>
      <c r="Z367" s="36">
        <f t="shared" si="547"/>
        <v>0</v>
      </c>
    </row>
    <row r="368" spans="2:27" x14ac:dyDescent="0.2">
      <c r="B368" s="66"/>
      <c r="C368" s="66"/>
      <c r="D368" s="129"/>
      <c r="E368" s="66" t="s">
        <v>89</v>
      </c>
      <c r="F368" s="121"/>
      <c r="G368" s="121"/>
      <c r="H368" s="120"/>
      <c r="I368" s="35">
        <f t="shared" si="542"/>
        <v>0</v>
      </c>
      <c r="J368" s="121"/>
      <c r="K368" s="121"/>
      <c r="L368" s="120"/>
      <c r="M368" s="35">
        <f t="shared" si="543"/>
        <v>0</v>
      </c>
      <c r="N368" s="121"/>
      <c r="O368" s="121"/>
      <c r="P368" s="120"/>
      <c r="Q368" s="35">
        <f t="shared" si="544"/>
        <v>0</v>
      </c>
      <c r="R368" s="121"/>
      <c r="S368" s="121"/>
      <c r="T368" s="120"/>
      <c r="U368" s="35">
        <f t="shared" si="545"/>
        <v>0</v>
      </c>
      <c r="V368" s="121"/>
      <c r="W368" s="121"/>
      <c r="X368" s="120"/>
      <c r="Y368" s="35">
        <f t="shared" si="546"/>
        <v>0</v>
      </c>
      <c r="Z368" s="36">
        <f t="shared" si="547"/>
        <v>0</v>
      </c>
    </row>
    <row r="369" spans="2:27" x14ac:dyDescent="0.2">
      <c r="B369" s="66"/>
      <c r="C369" s="66"/>
      <c r="D369" s="129"/>
      <c r="E369" s="66" t="s">
        <v>90</v>
      </c>
      <c r="F369" s="121"/>
      <c r="G369" s="121"/>
      <c r="H369" s="120"/>
      <c r="I369" s="35">
        <f t="shared" si="542"/>
        <v>0</v>
      </c>
      <c r="J369" s="121"/>
      <c r="K369" s="121"/>
      <c r="L369" s="120"/>
      <c r="M369" s="35">
        <f t="shared" si="543"/>
        <v>0</v>
      </c>
      <c r="N369" s="121"/>
      <c r="O369" s="121"/>
      <c r="P369" s="120"/>
      <c r="Q369" s="35">
        <f t="shared" si="544"/>
        <v>0</v>
      </c>
      <c r="R369" s="121"/>
      <c r="S369" s="121"/>
      <c r="T369" s="120"/>
      <c r="U369" s="35">
        <f t="shared" si="545"/>
        <v>0</v>
      </c>
      <c r="V369" s="121"/>
      <c r="W369" s="121"/>
      <c r="X369" s="120"/>
      <c r="Y369" s="35">
        <f t="shared" si="546"/>
        <v>0</v>
      </c>
      <c r="Z369" s="36">
        <f t="shared" si="547"/>
        <v>0</v>
      </c>
    </row>
    <row r="370" spans="2:27" x14ac:dyDescent="0.2">
      <c r="B370" s="39"/>
      <c r="C370" s="39"/>
      <c r="D370" s="39"/>
      <c r="E370" s="39" t="s">
        <v>33</v>
      </c>
      <c r="F370" s="122"/>
      <c r="G370" s="122"/>
      <c r="H370" s="39"/>
      <c r="I370" s="40">
        <f>SUM(I365:I369)</f>
        <v>0</v>
      </c>
      <c r="J370" s="40"/>
      <c r="K370" s="40"/>
      <c r="L370" s="40"/>
      <c r="M370" s="40">
        <f t="shared" ref="M370" si="548">SUM(M365:M369)</f>
        <v>0</v>
      </c>
      <c r="N370" s="40"/>
      <c r="O370" s="40"/>
      <c r="P370" s="40"/>
      <c r="Q370" s="40">
        <f t="shared" ref="Q370" si="549">SUM(Q365:Q369)</f>
        <v>0</v>
      </c>
      <c r="R370" s="40"/>
      <c r="S370" s="40"/>
      <c r="T370" s="40"/>
      <c r="U370" s="40">
        <f t="shared" ref="U370" si="550">SUM(U365:U369)</f>
        <v>0</v>
      </c>
      <c r="V370" s="40"/>
      <c r="W370" s="40"/>
      <c r="X370" s="40"/>
      <c r="Y370" s="40">
        <f t="shared" ref="Y370" si="551">SUM(Y365:Y369)</f>
        <v>0</v>
      </c>
      <c r="Z370" s="41">
        <f t="shared" ref="Z370" si="552">SUM(I370:Y370)</f>
        <v>0</v>
      </c>
      <c r="AA370" s="42">
        <f>Z370-SUM(Z365:Z369)</f>
        <v>0</v>
      </c>
    </row>
    <row r="371" spans="2:27" x14ac:dyDescent="0.2">
      <c r="B371" s="75"/>
      <c r="C371" s="75"/>
      <c r="D371" s="75"/>
      <c r="E371" s="75" t="s">
        <v>91</v>
      </c>
      <c r="F371" s="124"/>
      <c r="G371" s="124"/>
      <c r="H371" s="75"/>
      <c r="I371" s="74"/>
      <c r="J371" s="74"/>
      <c r="K371" s="74"/>
      <c r="L371" s="74"/>
      <c r="M371" s="72"/>
      <c r="N371" s="72"/>
      <c r="O371" s="72"/>
      <c r="P371" s="72"/>
      <c r="Q371" s="72"/>
      <c r="R371" s="72"/>
      <c r="S371" s="72"/>
      <c r="T371" s="72"/>
      <c r="U371" s="72"/>
      <c r="V371" s="72"/>
      <c r="W371" s="72"/>
      <c r="X371" s="72"/>
      <c r="Y371" s="72"/>
      <c r="Z371" s="72"/>
    </row>
    <row r="372" spans="2:27" x14ac:dyDescent="0.2">
      <c r="B372" s="66"/>
      <c r="C372" s="66"/>
      <c r="D372" s="129"/>
      <c r="E372" s="66" t="s">
        <v>91</v>
      </c>
      <c r="F372" s="121"/>
      <c r="G372" s="121"/>
      <c r="H372" s="120"/>
      <c r="I372" s="35">
        <f t="shared" ref="I372:I375" si="553">F372*H372</f>
        <v>0</v>
      </c>
      <c r="J372" s="121"/>
      <c r="K372" s="121"/>
      <c r="L372" s="120"/>
      <c r="M372" s="35">
        <f t="shared" ref="M372:M375" si="554">J372*L372</f>
        <v>0</v>
      </c>
      <c r="N372" s="121"/>
      <c r="O372" s="121"/>
      <c r="P372" s="120"/>
      <c r="Q372" s="35">
        <f t="shared" ref="Q372:Q375" si="555">N372*P372</f>
        <v>0</v>
      </c>
      <c r="R372" s="121"/>
      <c r="S372" s="121"/>
      <c r="T372" s="120"/>
      <c r="U372" s="35">
        <f t="shared" ref="U372:U375" si="556">R372*T372</f>
        <v>0</v>
      </c>
      <c r="V372" s="121"/>
      <c r="W372" s="121"/>
      <c r="X372" s="120"/>
      <c r="Y372" s="35">
        <f t="shared" ref="Y372:Y375" si="557">V372*X372</f>
        <v>0</v>
      </c>
      <c r="Z372" s="36">
        <f t="shared" ref="Z372:Z375" si="558">I372+M372+Q372+U372+Y372</f>
        <v>0</v>
      </c>
    </row>
    <row r="373" spans="2:27" x14ac:dyDescent="0.2">
      <c r="B373" s="66"/>
      <c r="C373" s="66"/>
      <c r="D373" s="129"/>
      <c r="E373" s="66" t="s">
        <v>92</v>
      </c>
      <c r="F373" s="121"/>
      <c r="G373" s="121"/>
      <c r="H373" s="120"/>
      <c r="I373" s="35">
        <f t="shared" si="553"/>
        <v>0</v>
      </c>
      <c r="J373" s="121"/>
      <c r="K373" s="121"/>
      <c r="L373" s="120"/>
      <c r="M373" s="35">
        <f t="shared" si="554"/>
        <v>0</v>
      </c>
      <c r="N373" s="121"/>
      <c r="O373" s="121"/>
      <c r="P373" s="120"/>
      <c r="Q373" s="35">
        <f t="shared" si="555"/>
        <v>0</v>
      </c>
      <c r="R373" s="121"/>
      <c r="S373" s="121"/>
      <c r="T373" s="120"/>
      <c r="U373" s="35">
        <f t="shared" si="556"/>
        <v>0</v>
      </c>
      <c r="V373" s="121"/>
      <c r="W373" s="121"/>
      <c r="X373" s="120"/>
      <c r="Y373" s="35">
        <f t="shared" si="557"/>
        <v>0</v>
      </c>
      <c r="Z373" s="36">
        <f t="shared" si="558"/>
        <v>0</v>
      </c>
    </row>
    <row r="374" spans="2:27" x14ac:dyDescent="0.2">
      <c r="B374" s="66"/>
      <c r="C374" s="66"/>
      <c r="D374" s="129"/>
      <c r="E374" s="66" t="s">
        <v>93</v>
      </c>
      <c r="F374" s="121"/>
      <c r="G374" s="121"/>
      <c r="H374" s="120"/>
      <c r="I374" s="35">
        <f t="shared" si="553"/>
        <v>0</v>
      </c>
      <c r="J374" s="121"/>
      <c r="K374" s="121"/>
      <c r="L374" s="120"/>
      <c r="M374" s="35">
        <f t="shared" si="554"/>
        <v>0</v>
      </c>
      <c r="N374" s="121"/>
      <c r="O374" s="121"/>
      <c r="P374" s="120"/>
      <c r="Q374" s="35">
        <f t="shared" si="555"/>
        <v>0</v>
      </c>
      <c r="R374" s="121"/>
      <c r="S374" s="121"/>
      <c r="T374" s="120"/>
      <c r="U374" s="35">
        <f t="shared" si="556"/>
        <v>0</v>
      </c>
      <c r="V374" s="121"/>
      <c r="W374" s="121"/>
      <c r="X374" s="120"/>
      <c r="Y374" s="35">
        <f t="shared" si="557"/>
        <v>0</v>
      </c>
      <c r="Z374" s="36">
        <f t="shared" si="558"/>
        <v>0</v>
      </c>
    </row>
    <row r="375" spans="2:27" x14ac:dyDescent="0.2">
      <c r="B375" s="66"/>
      <c r="C375" s="66"/>
      <c r="D375" s="129"/>
      <c r="E375" s="66" t="s">
        <v>90</v>
      </c>
      <c r="F375" s="121"/>
      <c r="G375" s="121"/>
      <c r="H375" s="120"/>
      <c r="I375" s="35">
        <f t="shared" si="553"/>
        <v>0</v>
      </c>
      <c r="J375" s="121"/>
      <c r="K375" s="121"/>
      <c r="L375" s="120"/>
      <c r="M375" s="35">
        <f t="shared" si="554"/>
        <v>0</v>
      </c>
      <c r="N375" s="121"/>
      <c r="O375" s="121"/>
      <c r="P375" s="120"/>
      <c r="Q375" s="35">
        <f t="shared" si="555"/>
        <v>0</v>
      </c>
      <c r="R375" s="121"/>
      <c r="S375" s="121"/>
      <c r="T375" s="120"/>
      <c r="U375" s="35">
        <f t="shared" si="556"/>
        <v>0</v>
      </c>
      <c r="V375" s="121"/>
      <c r="W375" s="121"/>
      <c r="X375" s="120"/>
      <c r="Y375" s="35">
        <f t="shared" si="557"/>
        <v>0</v>
      </c>
      <c r="Z375" s="36">
        <f t="shared" si="558"/>
        <v>0</v>
      </c>
    </row>
    <row r="376" spans="2:27" x14ac:dyDescent="0.2">
      <c r="B376" s="39"/>
      <c r="C376" s="39"/>
      <c r="D376" s="39"/>
      <c r="E376" s="39" t="s">
        <v>33</v>
      </c>
      <c r="F376" s="122"/>
      <c r="G376" s="122"/>
      <c r="H376" s="39"/>
      <c r="I376" s="40">
        <f>SUM(I372:I375)</f>
        <v>0</v>
      </c>
      <c r="J376" s="40"/>
      <c r="K376" s="40"/>
      <c r="L376" s="40"/>
      <c r="M376" s="40">
        <f t="shared" ref="M376" si="559">SUM(M372:M375)</f>
        <v>0</v>
      </c>
      <c r="N376" s="40"/>
      <c r="O376" s="40"/>
      <c r="P376" s="40"/>
      <c r="Q376" s="40">
        <f t="shared" ref="Q376" si="560">SUM(Q372:Q375)</f>
        <v>0</v>
      </c>
      <c r="R376" s="40"/>
      <c r="S376" s="40"/>
      <c r="T376" s="40"/>
      <c r="U376" s="40">
        <f t="shared" ref="U376" si="561">SUM(U372:U375)</f>
        <v>0</v>
      </c>
      <c r="V376" s="40"/>
      <c r="W376" s="40"/>
      <c r="X376" s="40"/>
      <c r="Y376" s="40">
        <f t="shared" ref="Y376" si="562">SUM(Y372:Y375)</f>
        <v>0</v>
      </c>
      <c r="Z376" s="41">
        <f>SUM(I376:Y376)</f>
        <v>0</v>
      </c>
      <c r="AA376" s="42">
        <f>Z376-SUM(Z372:Z375)</f>
        <v>0</v>
      </c>
    </row>
    <row r="377" spans="2:27" x14ac:dyDescent="0.2">
      <c r="B377" s="75"/>
      <c r="C377" s="75"/>
      <c r="D377" s="75"/>
      <c r="E377" s="75" t="s">
        <v>94</v>
      </c>
      <c r="F377" s="124"/>
      <c r="G377" s="124"/>
      <c r="H377" s="75"/>
      <c r="I377" s="74"/>
      <c r="J377" s="74"/>
      <c r="K377" s="74"/>
      <c r="L377" s="74"/>
      <c r="M377" s="72"/>
      <c r="N377" s="72"/>
      <c r="O377" s="72"/>
      <c r="P377" s="72"/>
      <c r="Q377" s="72"/>
      <c r="R377" s="72"/>
      <c r="S377" s="72"/>
      <c r="T377" s="72"/>
      <c r="U377" s="72"/>
      <c r="V377" s="72"/>
      <c r="W377" s="72"/>
      <c r="X377" s="72"/>
      <c r="Y377" s="72"/>
      <c r="Z377" s="72"/>
    </row>
    <row r="378" spans="2:27" x14ac:dyDescent="0.2">
      <c r="B378" s="66"/>
      <c r="C378" s="66"/>
      <c r="D378" s="129"/>
      <c r="E378" s="66" t="s">
        <v>95</v>
      </c>
      <c r="F378" s="121"/>
      <c r="G378" s="121"/>
      <c r="H378" s="120"/>
      <c r="I378" s="35">
        <f t="shared" ref="I378:I380" si="563">F378*H378</f>
        <v>0</v>
      </c>
      <c r="J378" s="121"/>
      <c r="K378" s="121"/>
      <c r="L378" s="120"/>
      <c r="M378" s="35">
        <f t="shared" ref="M378:M380" si="564">J378*L378</f>
        <v>0</v>
      </c>
      <c r="N378" s="121"/>
      <c r="O378" s="121"/>
      <c r="P378" s="120"/>
      <c r="Q378" s="35">
        <f t="shared" ref="Q378:Q380" si="565">N378*P378</f>
        <v>0</v>
      </c>
      <c r="R378" s="121"/>
      <c r="S378" s="121"/>
      <c r="T378" s="120"/>
      <c r="U378" s="35">
        <f t="shared" ref="U378:U380" si="566">R378*T378</f>
        <v>0</v>
      </c>
      <c r="V378" s="121"/>
      <c r="W378" s="121"/>
      <c r="X378" s="120"/>
      <c r="Y378" s="35">
        <f t="shared" ref="Y378:Y380" si="567">V378*X378</f>
        <v>0</v>
      </c>
      <c r="Z378" s="36">
        <f t="shared" ref="Z378:Z380" si="568">I378+M378+Q378+U378+Y378</f>
        <v>0</v>
      </c>
    </row>
    <row r="379" spans="2:27" x14ac:dyDescent="0.2">
      <c r="B379" s="66"/>
      <c r="C379" s="66"/>
      <c r="D379" s="129"/>
      <c r="E379" s="66" t="s">
        <v>96</v>
      </c>
      <c r="F379" s="121"/>
      <c r="G379" s="121"/>
      <c r="H379" s="120"/>
      <c r="I379" s="35">
        <f t="shared" si="563"/>
        <v>0</v>
      </c>
      <c r="J379" s="121"/>
      <c r="K379" s="121"/>
      <c r="L379" s="120"/>
      <c r="M379" s="35">
        <f t="shared" si="564"/>
        <v>0</v>
      </c>
      <c r="N379" s="121"/>
      <c r="O379" s="121"/>
      <c r="P379" s="120"/>
      <c r="Q379" s="35">
        <f t="shared" si="565"/>
        <v>0</v>
      </c>
      <c r="R379" s="121"/>
      <c r="S379" s="121"/>
      <c r="T379" s="120"/>
      <c r="U379" s="35">
        <f t="shared" si="566"/>
        <v>0</v>
      </c>
      <c r="V379" s="121"/>
      <c r="W379" s="121"/>
      <c r="X379" s="120"/>
      <c r="Y379" s="35">
        <f t="shared" si="567"/>
        <v>0</v>
      </c>
      <c r="Z379" s="36">
        <f t="shared" si="568"/>
        <v>0</v>
      </c>
    </row>
    <row r="380" spans="2:27" x14ac:dyDescent="0.2">
      <c r="B380" s="66"/>
      <c r="C380" s="66"/>
      <c r="D380" s="129"/>
      <c r="E380" s="66" t="s">
        <v>97</v>
      </c>
      <c r="F380" s="121"/>
      <c r="G380" s="121"/>
      <c r="H380" s="120"/>
      <c r="I380" s="35">
        <f t="shared" si="563"/>
        <v>0</v>
      </c>
      <c r="J380" s="121"/>
      <c r="K380" s="121"/>
      <c r="L380" s="120"/>
      <c r="M380" s="35">
        <f t="shared" si="564"/>
        <v>0</v>
      </c>
      <c r="N380" s="121"/>
      <c r="O380" s="121"/>
      <c r="P380" s="120"/>
      <c r="Q380" s="35">
        <f t="shared" si="565"/>
        <v>0</v>
      </c>
      <c r="R380" s="121"/>
      <c r="S380" s="121"/>
      <c r="T380" s="120"/>
      <c r="U380" s="35">
        <f t="shared" si="566"/>
        <v>0</v>
      </c>
      <c r="V380" s="121"/>
      <c r="W380" s="121"/>
      <c r="X380" s="120"/>
      <c r="Y380" s="35">
        <f t="shared" si="567"/>
        <v>0</v>
      </c>
      <c r="Z380" s="36">
        <f t="shared" si="568"/>
        <v>0</v>
      </c>
    </row>
    <row r="381" spans="2:27" x14ac:dyDescent="0.2">
      <c r="B381" s="39"/>
      <c r="C381" s="39"/>
      <c r="D381" s="39"/>
      <c r="E381" s="39" t="s">
        <v>33</v>
      </c>
      <c r="F381" s="122"/>
      <c r="G381" s="122"/>
      <c r="H381" s="39"/>
      <c r="I381" s="40">
        <f t="shared" ref="I381" si="569">SUM(I378:I380)</f>
        <v>0</v>
      </c>
      <c r="J381" s="40"/>
      <c r="K381" s="40"/>
      <c r="L381" s="40"/>
      <c r="M381" s="40">
        <f t="shared" ref="M381" si="570">SUM(M378:M380)</f>
        <v>0</v>
      </c>
      <c r="N381" s="40"/>
      <c r="O381" s="40"/>
      <c r="P381" s="40"/>
      <c r="Q381" s="40">
        <f t="shared" ref="Q381" si="571">SUM(Q378:Q380)</f>
        <v>0</v>
      </c>
      <c r="R381" s="40"/>
      <c r="S381" s="40"/>
      <c r="T381" s="40"/>
      <c r="U381" s="40">
        <f t="shared" ref="U381" si="572">SUM(U378:U380)</f>
        <v>0</v>
      </c>
      <c r="V381" s="40"/>
      <c r="W381" s="40"/>
      <c r="X381" s="40"/>
      <c r="Y381" s="40">
        <f t="shared" ref="Y381" si="573">SUM(Y378:Y380)</f>
        <v>0</v>
      </c>
      <c r="Z381" s="41">
        <f>SUM(I381:Y381)</f>
        <v>0</v>
      </c>
      <c r="AA381" s="42">
        <f>Z381-SUM(Z378:Z380)</f>
        <v>0</v>
      </c>
    </row>
    <row r="382" spans="2:27" x14ac:dyDescent="0.2">
      <c r="B382" s="79"/>
      <c r="C382" s="79"/>
      <c r="D382" s="79"/>
      <c r="E382" s="79" t="s">
        <v>177</v>
      </c>
      <c r="F382" s="79"/>
      <c r="G382" s="79"/>
      <c r="H382" s="79"/>
      <c r="I382" s="80">
        <f>I326+I333+I344+I351+I354+I358+I363+I370+I376+I381</f>
        <v>0</v>
      </c>
      <c r="J382" s="80"/>
      <c r="K382" s="80"/>
      <c r="L382" s="80"/>
      <c r="M382" s="80">
        <f t="shared" ref="M382" si="574">M326+M333+M344+M351+M354+M358+M363+M370+M376+M381</f>
        <v>0</v>
      </c>
      <c r="N382" s="80"/>
      <c r="O382" s="80"/>
      <c r="P382" s="80"/>
      <c r="Q382" s="80">
        <f t="shared" ref="Q382" si="575">Q326+Q333+Q344+Q351+Q354+Q358+Q363+Q370+Q376+Q381</f>
        <v>0</v>
      </c>
      <c r="R382" s="80"/>
      <c r="S382" s="80"/>
      <c r="T382" s="80"/>
      <c r="U382" s="80">
        <f t="shared" ref="U382" si="576">U326+U333+U344+U351+U354+U358+U363+U370+U376+U381</f>
        <v>0</v>
      </c>
      <c r="V382" s="80"/>
      <c r="W382" s="80"/>
      <c r="X382" s="80"/>
      <c r="Y382" s="80">
        <f t="shared" ref="Y382" si="577">Y326+Y333+Y344+Y351+Y354+Y358+Y363+Y370+Y376+Y381</f>
        <v>0</v>
      </c>
      <c r="Z382" s="80">
        <f>Z326+Z333+Z344+Z351+Z354+Z358+Z363+Z370+Z376+Z381</f>
        <v>0</v>
      </c>
    </row>
    <row r="383" spans="2:27" x14ac:dyDescent="0.2">
      <c r="B383" s="81"/>
      <c r="C383" s="82"/>
      <c r="D383" s="82"/>
      <c r="E383" s="76"/>
      <c r="F383" s="131" t="s">
        <v>6</v>
      </c>
      <c r="G383" s="131"/>
      <c r="H383" s="131"/>
      <c r="I383" s="131"/>
      <c r="J383" s="131" t="s">
        <v>7</v>
      </c>
      <c r="K383" s="131"/>
      <c r="L383" s="131"/>
      <c r="M383" s="131"/>
      <c r="N383" s="131" t="s">
        <v>8</v>
      </c>
      <c r="O383" s="131"/>
      <c r="P383" s="131"/>
      <c r="Q383" s="131"/>
      <c r="R383" s="131" t="s">
        <v>9</v>
      </c>
      <c r="S383" s="131"/>
      <c r="T383" s="131"/>
      <c r="U383" s="131"/>
      <c r="V383" s="131" t="s">
        <v>10</v>
      </c>
      <c r="W383" s="131"/>
      <c r="X383" s="131"/>
      <c r="Y383" s="131"/>
      <c r="Z383" s="34" t="s">
        <v>33</v>
      </c>
      <c r="AA383" s="68"/>
    </row>
    <row r="384" spans="2:27" ht="36.950000000000003" customHeight="1" x14ac:dyDescent="0.2">
      <c r="B384" s="110" t="s">
        <v>185</v>
      </c>
      <c r="C384" s="113" t="s">
        <v>169</v>
      </c>
      <c r="D384" s="130" t="s">
        <v>199</v>
      </c>
      <c r="E384" s="128" t="s">
        <v>53</v>
      </c>
      <c r="F384" s="65"/>
      <c r="G384" s="65"/>
      <c r="H384" s="65"/>
      <c r="I384" s="65"/>
      <c r="J384" s="65"/>
      <c r="K384" s="65"/>
      <c r="L384" s="65"/>
      <c r="M384" s="65"/>
      <c r="N384" s="65"/>
      <c r="O384" s="65"/>
      <c r="P384" s="65"/>
      <c r="Q384" s="65"/>
      <c r="R384" s="65"/>
      <c r="S384" s="65"/>
      <c r="T384" s="65"/>
      <c r="U384" s="65"/>
      <c r="V384" s="65"/>
      <c r="W384" s="65"/>
      <c r="X384" s="65"/>
      <c r="Y384" s="65"/>
      <c r="Z384" s="65"/>
    </row>
    <row r="385" spans="2:27" x14ac:dyDescent="0.2">
      <c r="B385" s="63" t="s">
        <v>54</v>
      </c>
      <c r="C385" s="63" t="s">
        <v>55</v>
      </c>
      <c r="D385" s="63"/>
      <c r="E385" s="63" t="s">
        <v>56</v>
      </c>
      <c r="F385" s="63"/>
      <c r="G385" s="63"/>
      <c r="H385" s="63"/>
      <c r="I385" s="64"/>
      <c r="J385" s="64"/>
      <c r="K385" s="64"/>
      <c r="L385" s="64"/>
      <c r="M385" s="64"/>
      <c r="N385" s="64"/>
      <c r="O385" s="64"/>
      <c r="P385" s="64"/>
      <c r="Q385" s="64"/>
      <c r="R385" s="64"/>
      <c r="S385" s="64"/>
      <c r="T385" s="64"/>
      <c r="U385" s="64"/>
      <c r="V385" s="64"/>
      <c r="W385" s="64"/>
      <c r="X385" s="64"/>
      <c r="Y385" s="64"/>
      <c r="Z385" s="64"/>
    </row>
    <row r="386" spans="2:27" x14ac:dyDescent="0.2">
      <c r="B386" s="71"/>
      <c r="C386" s="71"/>
      <c r="D386" s="71"/>
      <c r="E386" s="71" t="s">
        <v>57</v>
      </c>
      <c r="F386" s="71" t="s">
        <v>197</v>
      </c>
      <c r="G386" s="71" t="s">
        <v>196</v>
      </c>
      <c r="H386" s="71" t="s">
        <v>198</v>
      </c>
      <c r="I386" s="71" t="s">
        <v>33</v>
      </c>
      <c r="J386" s="71" t="s">
        <v>197</v>
      </c>
      <c r="K386" s="71" t="s">
        <v>196</v>
      </c>
      <c r="L386" s="71" t="s">
        <v>198</v>
      </c>
      <c r="M386" s="71" t="s">
        <v>33</v>
      </c>
      <c r="N386" s="71" t="s">
        <v>197</v>
      </c>
      <c r="O386" s="71" t="s">
        <v>196</v>
      </c>
      <c r="P386" s="71" t="s">
        <v>198</v>
      </c>
      <c r="Q386" s="71" t="s">
        <v>33</v>
      </c>
      <c r="R386" s="71" t="s">
        <v>197</v>
      </c>
      <c r="S386" s="71" t="s">
        <v>196</v>
      </c>
      <c r="T386" s="71" t="s">
        <v>198</v>
      </c>
      <c r="U386" s="71" t="s">
        <v>33</v>
      </c>
      <c r="V386" s="71" t="s">
        <v>197</v>
      </c>
      <c r="W386" s="71" t="s">
        <v>196</v>
      </c>
      <c r="X386" s="71" t="s">
        <v>198</v>
      </c>
      <c r="Y386" s="71" t="s">
        <v>33</v>
      </c>
      <c r="Z386" s="72"/>
    </row>
    <row r="387" spans="2:27" ht="38.25" x14ac:dyDescent="0.2">
      <c r="B387" s="37"/>
      <c r="C387" s="37"/>
      <c r="D387" s="129"/>
      <c r="E387" s="37" t="s">
        <v>58</v>
      </c>
      <c r="F387" s="121"/>
      <c r="G387" s="121"/>
      <c r="H387" s="120"/>
      <c r="I387" s="35">
        <f>F387*H387</f>
        <v>0</v>
      </c>
      <c r="J387" s="121"/>
      <c r="K387" s="121"/>
      <c r="L387" s="120"/>
      <c r="M387" s="35">
        <f>J387*L387</f>
        <v>0</v>
      </c>
      <c r="N387" s="121"/>
      <c r="O387" s="121"/>
      <c r="P387" s="120"/>
      <c r="Q387" s="35">
        <f>N387*P387</f>
        <v>0</v>
      </c>
      <c r="R387" s="121"/>
      <c r="S387" s="121"/>
      <c r="T387" s="120"/>
      <c r="U387" s="35">
        <f>R387*T387</f>
        <v>0</v>
      </c>
      <c r="V387" s="121"/>
      <c r="W387" s="121"/>
      <c r="X387" s="120"/>
      <c r="Y387" s="35">
        <f>V387*X387</f>
        <v>0</v>
      </c>
      <c r="Z387" s="36">
        <f>I387+M387+Q387+U387+Y387</f>
        <v>0</v>
      </c>
    </row>
    <row r="388" spans="2:27" x14ac:dyDescent="0.2">
      <c r="B388" s="38"/>
      <c r="C388" s="38"/>
      <c r="D388" s="129"/>
      <c r="E388" s="38" t="s">
        <v>59</v>
      </c>
      <c r="F388" s="121"/>
      <c r="G388" s="121"/>
      <c r="H388" s="119"/>
      <c r="I388" s="35">
        <f>F388*H388</f>
        <v>0</v>
      </c>
      <c r="J388" s="121"/>
      <c r="K388" s="121"/>
      <c r="L388" s="119"/>
      <c r="M388" s="35">
        <f>J388*L388</f>
        <v>0</v>
      </c>
      <c r="N388" s="121"/>
      <c r="O388" s="121"/>
      <c r="P388" s="119"/>
      <c r="Q388" s="35">
        <f>N388*P388</f>
        <v>0</v>
      </c>
      <c r="R388" s="121"/>
      <c r="S388" s="121"/>
      <c r="T388" s="119"/>
      <c r="U388" s="35">
        <f>R388*T388</f>
        <v>0</v>
      </c>
      <c r="V388" s="121"/>
      <c r="W388" s="121"/>
      <c r="X388" s="119"/>
      <c r="Y388" s="35">
        <f>V388*X388</f>
        <v>0</v>
      </c>
      <c r="Z388" s="36">
        <f>I388+M388+Q388+U388+Y388</f>
        <v>0</v>
      </c>
    </row>
    <row r="389" spans="2:27" x14ac:dyDescent="0.2">
      <c r="B389" s="39"/>
      <c r="C389" s="39"/>
      <c r="D389" s="129"/>
      <c r="E389" s="39" t="s">
        <v>33</v>
      </c>
      <c r="F389" s="122"/>
      <c r="G389" s="122"/>
      <c r="H389" s="39"/>
      <c r="I389" s="40">
        <f>SUM(I387:I388)</f>
        <v>0</v>
      </c>
      <c r="J389" s="40"/>
      <c r="K389" s="40"/>
      <c r="L389" s="40"/>
      <c r="M389" s="40">
        <f t="shared" ref="M389" si="578">SUM(M387:M388)</f>
        <v>0</v>
      </c>
      <c r="N389" s="40"/>
      <c r="O389" s="40"/>
      <c r="P389" s="40"/>
      <c r="Q389" s="40">
        <f t="shared" ref="Q389" si="579">SUM(Q387:Q388)</f>
        <v>0</v>
      </c>
      <c r="R389" s="40"/>
      <c r="S389" s="40"/>
      <c r="T389" s="40"/>
      <c r="U389" s="40">
        <f t="shared" ref="U389" si="580">SUM(U387:U388)</f>
        <v>0</v>
      </c>
      <c r="V389" s="40"/>
      <c r="W389" s="40"/>
      <c r="X389" s="40"/>
      <c r="Y389" s="40">
        <f t="shared" ref="Y389" si="581">SUM(Y387:Y388)</f>
        <v>0</v>
      </c>
      <c r="Z389" s="41">
        <f>SUM(I389:Y389)</f>
        <v>0</v>
      </c>
      <c r="AA389" s="42">
        <f>Z389-SUM(Z387:Z388)</f>
        <v>0</v>
      </c>
    </row>
    <row r="390" spans="2:27" x14ac:dyDescent="0.2">
      <c r="B390" s="71"/>
      <c r="C390" s="71"/>
      <c r="D390" s="71"/>
      <c r="E390" s="71" t="s">
        <v>60</v>
      </c>
      <c r="F390" s="123"/>
      <c r="G390" s="123"/>
      <c r="H390" s="71"/>
      <c r="I390" s="74"/>
      <c r="J390" s="74"/>
      <c r="K390" s="74"/>
      <c r="L390" s="74"/>
      <c r="M390" s="72"/>
      <c r="N390" s="72"/>
      <c r="O390" s="72"/>
      <c r="P390" s="72"/>
      <c r="Q390" s="72"/>
      <c r="R390" s="72"/>
      <c r="S390" s="72"/>
      <c r="T390" s="72"/>
      <c r="U390" s="72"/>
      <c r="V390" s="72"/>
      <c r="W390" s="72"/>
      <c r="X390" s="72"/>
      <c r="Y390" s="72"/>
      <c r="Z390" s="72"/>
    </row>
    <row r="391" spans="2:27" ht="25.5" x14ac:dyDescent="0.2">
      <c r="B391" s="43"/>
      <c r="C391" s="43"/>
      <c r="D391" s="129"/>
      <c r="E391" s="43" t="s">
        <v>61</v>
      </c>
      <c r="F391" s="121"/>
      <c r="G391" s="121"/>
      <c r="H391" s="120"/>
      <c r="I391" s="35">
        <f t="shared" ref="I391:I395" si="582">F391*H391</f>
        <v>0</v>
      </c>
      <c r="J391" s="121"/>
      <c r="K391" s="121"/>
      <c r="L391" s="120"/>
      <c r="M391" s="35">
        <f t="shared" ref="M391:M395" si="583">J391*L391</f>
        <v>0</v>
      </c>
      <c r="N391" s="121"/>
      <c r="O391" s="121"/>
      <c r="P391" s="120"/>
      <c r="Q391" s="35">
        <f t="shared" ref="Q391:Q395" si="584">N391*P391</f>
        <v>0</v>
      </c>
      <c r="R391" s="121"/>
      <c r="S391" s="121"/>
      <c r="T391" s="120"/>
      <c r="U391" s="35">
        <f t="shared" ref="U391:U395" si="585">R391*T391</f>
        <v>0</v>
      </c>
      <c r="V391" s="121"/>
      <c r="W391" s="121"/>
      <c r="X391" s="120"/>
      <c r="Y391" s="35">
        <f t="shared" ref="Y391:Y395" si="586">V391*X391</f>
        <v>0</v>
      </c>
      <c r="Z391" s="36">
        <f t="shared" ref="Z391:Z395" si="587">I391+M391+Q391+U391+Y391</f>
        <v>0</v>
      </c>
    </row>
    <row r="392" spans="2:27" x14ac:dyDescent="0.2">
      <c r="B392" s="43"/>
      <c r="C392" s="43"/>
      <c r="D392" s="129"/>
      <c r="E392" s="43" t="s">
        <v>62</v>
      </c>
      <c r="F392" s="121"/>
      <c r="G392" s="121"/>
      <c r="H392" s="120"/>
      <c r="I392" s="35">
        <f t="shared" si="582"/>
        <v>0</v>
      </c>
      <c r="J392" s="121"/>
      <c r="K392" s="121"/>
      <c r="L392" s="120"/>
      <c r="M392" s="35">
        <f t="shared" si="583"/>
        <v>0</v>
      </c>
      <c r="N392" s="121"/>
      <c r="O392" s="121"/>
      <c r="P392" s="120"/>
      <c r="Q392" s="35">
        <f t="shared" si="584"/>
        <v>0</v>
      </c>
      <c r="R392" s="121"/>
      <c r="S392" s="121"/>
      <c r="T392" s="120"/>
      <c r="U392" s="35">
        <f t="shared" si="585"/>
        <v>0</v>
      </c>
      <c r="V392" s="121"/>
      <c r="W392" s="121"/>
      <c r="X392" s="120"/>
      <c r="Y392" s="35">
        <f t="shared" si="586"/>
        <v>0</v>
      </c>
      <c r="Z392" s="36">
        <f t="shared" si="587"/>
        <v>0</v>
      </c>
    </row>
    <row r="393" spans="2:27" x14ac:dyDescent="0.2">
      <c r="B393" s="43"/>
      <c r="C393" s="43"/>
      <c r="D393" s="129"/>
      <c r="E393" s="43" t="s">
        <v>63</v>
      </c>
      <c r="F393" s="121"/>
      <c r="G393" s="121"/>
      <c r="H393" s="120"/>
      <c r="I393" s="35">
        <f t="shared" si="582"/>
        <v>0</v>
      </c>
      <c r="J393" s="121"/>
      <c r="K393" s="121"/>
      <c r="L393" s="120"/>
      <c r="M393" s="35">
        <f t="shared" si="583"/>
        <v>0</v>
      </c>
      <c r="N393" s="121"/>
      <c r="O393" s="121"/>
      <c r="P393" s="120"/>
      <c r="Q393" s="35">
        <f t="shared" si="584"/>
        <v>0</v>
      </c>
      <c r="R393" s="121"/>
      <c r="S393" s="121"/>
      <c r="T393" s="120"/>
      <c r="U393" s="35">
        <f t="shared" si="585"/>
        <v>0</v>
      </c>
      <c r="V393" s="121"/>
      <c r="W393" s="121"/>
      <c r="X393" s="120"/>
      <c r="Y393" s="35">
        <f t="shared" si="586"/>
        <v>0</v>
      </c>
      <c r="Z393" s="36">
        <f t="shared" si="587"/>
        <v>0</v>
      </c>
    </row>
    <row r="394" spans="2:27" x14ac:dyDescent="0.2">
      <c r="B394" s="43"/>
      <c r="C394" s="43"/>
      <c r="D394" s="129"/>
      <c r="E394" s="43" t="s">
        <v>64</v>
      </c>
      <c r="F394" s="121"/>
      <c r="G394" s="121"/>
      <c r="H394" s="120"/>
      <c r="I394" s="35">
        <f t="shared" si="582"/>
        <v>0</v>
      </c>
      <c r="J394" s="121"/>
      <c r="K394" s="121"/>
      <c r="L394" s="120"/>
      <c r="M394" s="35">
        <f t="shared" si="583"/>
        <v>0</v>
      </c>
      <c r="N394" s="121"/>
      <c r="O394" s="121"/>
      <c r="P394" s="120"/>
      <c r="Q394" s="35">
        <f t="shared" si="584"/>
        <v>0</v>
      </c>
      <c r="R394" s="121"/>
      <c r="S394" s="121"/>
      <c r="T394" s="120"/>
      <c r="U394" s="35">
        <f t="shared" si="585"/>
        <v>0</v>
      </c>
      <c r="V394" s="121"/>
      <c r="W394" s="121"/>
      <c r="X394" s="120"/>
      <c r="Y394" s="35">
        <f t="shared" si="586"/>
        <v>0</v>
      </c>
      <c r="Z394" s="36">
        <f t="shared" si="587"/>
        <v>0</v>
      </c>
    </row>
    <row r="395" spans="2:27" x14ac:dyDescent="0.2">
      <c r="B395" s="43"/>
      <c r="C395" s="43"/>
      <c r="D395" s="129"/>
      <c r="E395" s="43" t="s">
        <v>65</v>
      </c>
      <c r="F395" s="121"/>
      <c r="G395" s="121"/>
      <c r="H395" s="120"/>
      <c r="I395" s="35">
        <f t="shared" si="582"/>
        <v>0</v>
      </c>
      <c r="J395" s="121"/>
      <c r="K395" s="121"/>
      <c r="L395" s="120"/>
      <c r="M395" s="35">
        <f t="shared" si="583"/>
        <v>0</v>
      </c>
      <c r="N395" s="121"/>
      <c r="O395" s="121"/>
      <c r="P395" s="120"/>
      <c r="Q395" s="35">
        <f t="shared" si="584"/>
        <v>0</v>
      </c>
      <c r="R395" s="121"/>
      <c r="S395" s="121"/>
      <c r="T395" s="120"/>
      <c r="U395" s="35">
        <f t="shared" si="585"/>
        <v>0</v>
      </c>
      <c r="V395" s="121"/>
      <c r="W395" s="121"/>
      <c r="X395" s="120"/>
      <c r="Y395" s="35">
        <f t="shared" si="586"/>
        <v>0</v>
      </c>
      <c r="Z395" s="36">
        <f t="shared" si="587"/>
        <v>0</v>
      </c>
    </row>
    <row r="396" spans="2:27" x14ac:dyDescent="0.2">
      <c r="B396" s="39"/>
      <c r="C396" s="39"/>
      <c r="D396" s="129"/>
      <c r="E396" s="39" t="s">
        <v>33</v>
      </c>
      <c r="F396" s="122"/>
      <c r="G396" s="122"/>
      <c r="H396" s="39"/>
      <c r="I396" s="40">
        <f>SUM(I391:I395)</f>
        <v>0</v>
      </c>
      <c r="J396" s="40"/>
      <c r="K396" s="40"/>
      <c r="L396" s="40"/>
      <c r="M396" s="40">
        <f t="shared" ref="M396" si="588">SUM(M391:M395)</f>
        <v>0</v>
      </c>
      <c r="N396" s="40"/>
      <c r="O396" s="40"/>
      <c r="P396" s="40"/>
      <c r="Q396" s="40">
        <f t="shared" ref="Q396" si="589">SUM(Q391:Q395)</f>
        <v>0</v>
      </c>
      <c r="R396" s="40"/>
      <c r="S396" s="40"/>
      <c r="T396" s="40"/>
      <c r="U396" s="40">
        <f t="shared" ref="U396" si="590">SUM(U391:U395)</f>
        <v>0</v>
      </c>
      <c r="V396" s="40"/>
      <c r="W396" s="40"/>
      <c r="X396" s="40"/>
      <c r="Y396" s="40">
        <f t="shared" ref="Y396" si="591">SUM(Y391:Y395)</f>
        <v>0</v>
      </c>
      <c r="Z396" s="41">
        <f t="shared" ref="Z396" si="592">SUM(I396:Y396)</f>
        <v>0</v>
      </c>
      <c r="AA396" s="42">
        <f>Z396-SUM(Z391:Z395)</f>
        <v>0</v>
      </c>
    </row>
    <row r="397" spans="2:27" x14ac:dyDescent="0.2">
      <c r="B397" s="71"/>
      <c r="C397" s="71"/>
      <c r="D397" s="71"/>
      <c r="E397" s="71" t="s">
        <v>159</v>
      </c>
      <c r="F397" s="123"/>
      <c r="G397" s="123"/>
      <c r="H397" s="71"/>
      <c r="I397" s="74"/>
      <c r="J397" s="74"/>
      <c r="K397" s="74"/>
      <c r="L397" s="74"/>
      <c r="M397" s="72"/>
      <c r="N397" s="72"/>
      <c r="O397" s="72"/>
      <c r="P397" s="72"/>
      <c r="Q397" s="72"/>
      <c r="R397" s="72"/>
      <c r="S397" s="72"/>
      <c r="T397" s="72"/>
      <c r="U397" s="72"/>
      <c r="V397" s="72"/>
      <c r="W397" s="72"/>
      <c r="X397" s="72"/>
      <c r="Y397" s="72"/>
      <c r="Z397" s="72"/>
    </row>
    <row r="398" spans="2:27" x14ac:dyDescent="0.2">
      <c r="B398" s="43"/>
      <c r="C398" s="43"/>
      <c r="D398" s="129"/>
      <c r="E398" s="43" t="s">
        <v>66</v>
      </c>
      <c r="F398" s="121"/>
      <c r="G398" s="121"/>
      <c r="H398" s="120"/>
      <c r="I398" s="35">
        <f t="shared" ref="I398:I406" si="593">F398*H398</f>
        <v>0</v>
      </c>
      <c r="J398" s="121"/>
      <c r="K398" s="121"/>
      <c r="L398" s="120"/>
      <c r="M398" s="35">
        <f t="shared" ref="M398:M406" si="594">J398*L398</f>
        <v>0</v>
      </c>
      <c r="N398" s="121"/>
      <c r="O398" s="121"/>
      <c r="P398" s="120"/>
      <c r="Q398" s="35">
        <f t="shared" ref="Q398:Q406" si="595">N398*P398</f>
        <v>0</v>
      </c>
      <c r="R398" s="121"/>
      <c r="S398" s="121"/>
      <c r="T398" s="120"/>
      <c r="U398" s="35">
        <f t="shared" ref="U398:U406" si="596">R398*T398</f>
        <v>0</v>
      </c>
      <c r="V398" s="121"/>
      <c r="W398" s="121"/>
      <c r="X398" s="120"/>
      <c r="Y398" s="35">
        <f t="shared" ref="Y398:Y406" si="597">V398*X398</f>
        <v>0</v>
      </c>
      <c r="Z398" s="36">
        <f t="shared" ref="Z398:Z406" si="598">I398+M398+Q398+U398+Y398</f>
        <v>0</v>
      </c>
    </row>
    <row r="399" spans="2:27" x14ac:dyDescent="0.2">
      <c r="B399" s="43"/>
      <c r="C399" s="43"/>
      <c r="D399" s="129"/>
      <c r="E399" s="43" t="s">
        <v>67</v>
      </c>
      <c r="F399" s="121"/>
      <c r="G399" s="121"/>
      <c r="H399" s="120"/>
      <c r="I399" s="35">
        <f t="shared" si="593"/>
        <v>0</v>
      </c>
      <c r="J399" s="121"/>
      <c r="K399" s="121"/>
      <c r="L399" s="120"/>
      <c r="M399" s="35">
        <f t="shared" si="594"/>
        <v>0</v>
      </c>
      <c r="N399" s="121"/>
      <c r="O399" s="121"/>
      <c r="P399" s="120"/>
      <c r="Q399" s="35">
        <f t="shared" si="595"/>
        <v>0</v>
      </c>
      <c r="R399" s="121"/>
      <c r="S399" s="121"/>
      <c r="T399" s="120"/>
      <c r="U399" s="35">
        <f t="shared" si="596"/>
        <v>0</v>
      </c>
      <c r="V399" s="121"/>
      <c r="W399" s="121"/>
      <c r="X399" s="120"/>
      <c r="Y399" s="35">
        <f t="shared" si="597"/>
        <v>0</v>
      </c>
      <c r="Z399" s="36">
        <f t="shared" si="598"/>
        <v>0</v>
      </c>
    </row>
    <row r="400" spans="2:27" x14ac:dyDescent="0.2">
      <c r="B400" s="43"/>
      <c r="C400" s="43"/>
      <c r="D400" s="129"/>
      <c r="E400" s="43" t="s">
        <v>68</v>
      </c>
      <c r="F400" s="121"/>
      <c r="G400" s="121"/>
      <c r="H400" s="120"/>
      <c r="I400" s="35">
        <f t="shared" si="593"/>
        <v>0</v>
      </c>
      <c r="J400" s="121"/>
      <c r="K400" s="121"/>
      <c r="L400" s="120"/>
      <c r="M400" s="35">
        <f t="shared" si="594"/>
        <v>0</v>
      </c>
      <c r="N400" s="121"/>
      <c r="O400" s="121"/>
      <c r="P400" s="120"/>
      <c r="Q400" s="35">
        <f t="shared" si="595"/>
        <v>0</v>
      </c>
      <c r="R400" s="121"/>
      <c r="S400" s="121"/>
      <c r="T400" s="120"/>
      <c r="U400" s="35">
        <f t="shared" si="596"/>
        <v>0</v>
      </c>
      <c r="V400" s="121"/>
      <c r="W400" s="121"/>
      <c r="X400" s="120"/>
      <c r="Y400" s="35">
        <f t="shared" si="597"/>
        <v>0</v>
      </c>
      <c r="Z400" s="36">
        <f t="shared" si="598"/>
        <v>0</v>
      </c>
    </row>
    <row r="401" spans="2:27" x14ac:dyDescent="0.2">
      <c r="B401" s="43"/>
      <c r="C401" s="43"/>
      <c r="D401" s="129"/>
      <c r="E401" s="43" t="s">
        <v>69</v>
      </c>
      <c r="F401" s="121"/>
      <c r="G401" s="121"/>
      <c r="H401" s="120"/>
      <c r="I401" s="35">
        <f t="shared" si="593"/>
        <v>0</v>
      </c>
      <c r="J401" s="121"/>
      <c r="K401" s="121"/>
      <c r="L401" s="120"/>
      <c r="M401" s="35">
        <f t="shared" si="594"/>
        <v>0</v>
      </c>
      <c r="N401" s="121"/>
      <c r="O401" s="121"/>
      <c r="P401" s="120"/>
      <c r="Q401" s="35">
        <f t="shared" si="595"/>
        <v>0</v>
      </c>
      <c r="R401" s="121"/>
      <c r="S401" s="121"/>
      <c r="T401" s="120"/>
      <c r="U401" s="35">
        <f t="shared" si="596"/>
        <v>0</v>
      </c>
      <c r="V401" s="121"/>
      <c r="W401" s="121"/>
      <c r="X401" s="120"/>
      <c r="Y401" s="35">
        <f t="shared" si="597"/>
        <v>0</v>
      </c>
      <c r="Z401" s="36">
        <f t="shared" si="598"/>
        <v>0</v>
      </c>
    </row>
    <row r="402" spans="2:27" x14ac:dyDescent="0.2">
      <c r="B402" s="43"/>
      <c r="C402" s="43"/>
      <c r="D402" s="129"/>
      <c r="E402" s="43" t="s">
        <v>70</v>
      </c>
      <c r="F402" s="121"/>
      <c r="G402" s="121"/>
      <c r="H402" s="120"/>
      <c r="I402" s="35">
        <f t="shared" si="593"/>
        <v>0</v>
      </c>
      <c r="J402" s="121"/>
      <c r="K402" s="121"/>
      <c r="L402" s="120"/>
      <c r="M402" s="35">
        <f t="shared" si="594"/>
        <v>0</v>
      </c>
      <c r="N402" s="121"/>
      <c r="O402" s="121"/>
      <c r="P402" s="120"/>
      <c r="Q402" s="35">
        <f t="shared" si="595"/>
        <v>0</v>
      </c>
      <c r="R402" s="121"/>
      <c r="S402" s="121"/>
      <c r="T402" s="120"/>
      <c r="U402" s="35">
        <f t="shared" si="596"/>
        <v>0</v>
      </c>
      <c r="V402" s="121"/>
      <c r="W402" s="121"/>
      <c r="X402" s="120"/>
      <c r="Y402" s="35">
        <f t="shared" si="597"/>
        <v>0</v>
      </c>
      <c r="Z402" s="36">
        <f t="shared" si="598"/>
        <v>0</v>
      </c>
    </row>
    <row r="403" spans="2:27" x14ac:dyDescent="0.2">
      <c r="B403" s="43"/>
      <c r="C403" s="43"/>
      <c r="D403" s="129"/>
      <c r="E403" s="43" t="s">
        <v>71</v>
      </c>
      <c r="F403" s="121"/>
      <c r="G403" s="121"/>
      <c r="H403" s="120"/>
      <c r="I403" s="35">
        <f t="shared" si="593"/>
        <v>0</v>
      </c>
      <c r="J403" s="121"/>
      <c r="K403" s="121"/>
      <c r="L403" s="120"/>
      <c r="M403" s="35">
        <f t="shared" si="594"/>
        <v>0</v>
      </c>
      <c r="N403" s="121"/>
      <c r="O403" s="121"/>
      <c r="P403" s="120"/>
      <c r="Q403" s="35">
        <f t="shared" si="595"/>
        <v>0</v>
      </c>
      <c r="R403" s="121"/>
      <c r="S403" s="121"/>
      <c r="T403" s="120"/>
      <c r="U403" s="35">
        <f t="shared" si="596"/>
        <v>0</v>
      </c>
      <c r="V403" s="121"/>
      <c r="W403" s="121"/>
      <c r="X403" s="120"/>
      <c r="Y403" s="35">
        <f t="shared" si="597"/>
        <v>0</v>
      </c>
      <c r="Z403" s="36">
        <f t="shared" si="598"/>
        <v>0</v>
      </c>
    </row>
    <row r="404" spans="2:27" x14ac:dyDescent="0.2">
      <c r="B404" s="43"/>
      <c r="C404" s="43"/>
      <c r="D404" s="129"/>
      <c r="E404" s="43" t="s">
        <v>72</v>
      </c>
      <c r="F404" s="121"/>
      <c r="G404" s="121"/>
      <c r="H404" s="120"/>
      <c r="I404" s="35">
        <f t="shared" si="593"/>
        <v>0</v>
      </c>
      <c r="J404" s="121"/>
      <c r="K404" s="121"/>
      <c r="L404" s="120"/>
      <c r="M404" s="35">
        <f t="shared" si="594"/>
        <v>0</v>
      </c>
      <c r="N404" s="121"/>
      <c r="O404" s="121"/>
      <c r="P404" s="120"/>
      <c r="Q404" s="35">
        <f t="shared" si="595"/>
        <v>0</v>
      </c>
      <c r="R404" s="121"/>
      <c r="S404" s="121"/>
      <c r="T404" s="120"/>
      <c r="U404" s="35">
        <f t="shared" si="596"/>
        <v>0</v>
      </c>
      <c r="V404" s="121"/>
      <c r="W404" s="121"/>
      <c r="X404" s="120"/>
      <c r="Y404" s="35">
        <f t="shared" si="597"/>
        <v>0</v>
      </c>
      <c r="Z404" s="36">
        <f t="shared" si="598"/>
        <v>0</v>
      </c>
    </row>
    <row r="405" spans="2:27" x14ac:dyDescent="0.2">
      <c r="B405" s="43"/>
      <c r="C405" s="43"/>
      <c r="D405" s="129"/>
      <c r="E405" s="43" t="s">
        <v>73</v>
      </c>
      <c r="F405" s="121"/>
      <c r="G405" s="121"/>
      <c r="H405" s="120"/>
      <c r="I405" s="35">
        <f t="shared" si="593"/>
        <v>0</v>
      </c>
      <c r="J405" s="121"/>
      <c r="K405" s="121"/>
      <c r="L405" s="120"/>
      <c r="M405" s="35">
        <f t="shared" si="594"/>
        <v>0</v>
      </c>
      <c r="N405" s="121"/>
      <c r="O405" s="121"/>
      <c r="P405" s="120"/>
      <c r="Q405" s="35">
        <f t="shared" si="595"/>
        <v>0</v>
      </c>
      <c r="R405" s="121"/>
      <c r="S405" s="121"/>
      <c r="T405" s="120"/>
      <c r="U405" s="35">
        <f t="shared" si="596"/>
        <v>0</v>
      </c>
      <c r="V405" s="121"/>
      <c r="W405" s="121"/>
      <c r="X405" s="120"/>
      <c r="Y405" s="35">
        <f t="shared" si="597"/>
        <v>0</v>
      </c>
      <c r="Z405" s="36">
        <f t="shared" si="598"/>
        <v>0</v>
      </c>
    </row>
    <row r="406" spans="2:27" x14ac:dyDescent="0.2">
      <c r="B406" s="43"/>
      <c r="C406" s="43"/>
      <c r="D406" s="129"/>
      <c r="E406" s="43" t="s">
        <v>74</v>
      </c>
      <c r="F406" s="121"/>
      <c r="G406" s="121"/>
      <c r="H406" s="120"/>
      <c r="I406" s="35">
        <f t="shared" si="593"/>
        <v>0</v>
      </c>
      <c r="J406" s="121"/>
      <c r="K406" s="121"/>
      <c r="L406" s="120"/>
      <c r="M406" s="35">
        <f t="shared" si="594"/>
        <v>0</v>
      </c>
      <c r="N406" s="121"/>
      <c r="O406" s="121"/>
      <c r="P406" s="120"/>
      <c r="Q406" s="35">
        <f t="shared" si="595"/>
        <v>0</v>
      </c>
      <c r="R406" s="121"/>
      <c r="S406" s="121"/>
      <c r="T406" s="120"/>
      <c r="U406" s="35">
        <f t="shared" si="596"/>
        <v>0</v>
      </c>
      <c r="V406" s="121"/>
      <c r="W406" s="121"/>
      <c r="X406" s="120"/>
      <c r="Y406" s="35">
        <f t="shared" si="597"/>
        <v>0</v>
      </c>
      <c r="Z406" s="36">
        <f t="shared" si="598"/>
        <v>0</v>
      </c>
    </row>
    <row r="407" spans="2:27" x14ac:dyDescent="0.2">
      <c r="B407" s="39"/>
      <c r="C407" s="39"/>
      <c r="D407" s="129"/>
      <c r="E407" s="39" t="s">
        <v>33</v>
      </c>
      <c r="F407" s="122"/>
      <c r="G407" s="122"/>
      <c r="H407" s="39"/>
      <c r="I407" s="40">
        <f>SUM(I398:I406)</f>
        <v>0</v>
      </c>
      <c r="J407" s="40"/>
      <c r="K407" s="40"/>
      <c r="L407" s="40"/>
      <c r="M407" s="40">
        <f t="shared" ref="M407" si="599">SUM(M398:M406)</f>
        <v>0</v>
      </c>
      <c r="N407" s="40"/>
      <c r="O407" s="40"/>
      <c r="P407" s="40"/>
      <c r="Q407" s="40">
        <f t="shared" ref="Q407" si="600">SUM(Q398:Q406)</f>
        <v>0</v>
      </c>
      <c r="R407" s="40"/>
      <c r="S407" s="40"/>
      <c r="T407" s="40"/>
      <c r="U407" s="40">
        <f t="shared" ref="U407" si="601">SUM(U398:U406)</f>
        <v>0</v>
      </c>
      <c r="V407" s="40"/>
      <c r="W407" s="40"/>
      <c r="X407" s="40"/>
      <c r="Y407" s="40">
        <f t="shared" ref="Y407" si="602">SUM(Y398:Y406)</f>
        <v>0</v>
      </c>
      <c r="Z407" s="41">
        <f t="shared" ref="Z407" si="603">SUM(I407:Y407)</f>
        <v>0</v>
      </c>
      <c r="AA407" s="42">
        <f>Z407-SUM(Z403:Z405)</f>
        <v>0</v>
      </c>
    </row>
    <row r="408" spans="2:27" x14ac:dyDescent="0.2">
      <c r="B408" s="75"/>
      <c r="C408" s="75"/>
      <c r="D408" s="75"/>
      <c r="E408" s="75" t="s">
        <v>160</v>
      </c>
      <c r="F408" s="124"/>
      <c r="G408" s="124"/>
      <c r="H408" s="75"/>
      <c r="I408" s="74"/>
      <c r="J408" s="74"/>
      <c r="K408" s="74"/>
      <c r="L408" s="74"/>
      <c r="M408" s="72"/>
      <c r="N408" s="72"/>
      <c r="O408" s="72"/>
      <c r="P408" s="72"/>
      <c r="Q408" s="72"/>
      <c r="R408" s="72"/>
      <c r="S408" s="72"/>
      <c r="T408" s="72"/>
      <c r="U408" s="72"/>
      <c r="V408" s="72"/>
      <c r="W408" s="72"/>
      <c r="X408" s="72"/>
      <c r="Y408" s="72"/>
      <c r="Z408" s="72"/>
    </row>
    <row r="409" spans="2:27" x14ac:dyDescent="0.2">
      <c r="B409" s="43"/>
      <c r="C409" s="43"/>
      <c r="D409" s="129"/>
      <c r="E409" s="43" t="s">
        <v>75</v>
      </c>
      <c r="F409" s="121"/>
      <c r="G409" s="121"/>
      <c r="H409" s="120"/>
      <c r="I409" s="35">
        <f t="shared" ref="I409:I413" si="604">F409*H409</f>
        <v>0</v>
      </c>
      <c r="J409" s="121"/>
      <c r="K409" s="121"/>
      <c r="L409" s="120"/>
      <c r="M409" s="35">
        <f t="shared" ref="M409:M413" si="605">J409*L409</f>
        <v>0</v>
      </c>
      <c r="N409" s="121"/>
      <c r="O409" s="121"/>
      <c r="P409" s="120"/>
      <c r="Q409" s="35">
        <f t="shared" ref="Q409:Q413" si="606">N409*P409</f>
        <v>0</v>
      </c>
      <c r="R409" s="121"/>
      <c r="S409" s="121"/>
      <c r="T409" s="120"/>
      <c r="U409" s="35">
        <f t="shared" ref="U409:U413" si="607">R409*T409</f>
        <v>0</v>
      </c>
      <c r="V409" s="121"/>
      <c r="W409" s="121"/>
      <c r="X409" s="120"/>
      <c r="Y409" s="35">
        <f t="shared" ref="Y409:Y413" si="608">V409*X409</f>
        <v>0</v>
      </c>
      <c r="Z409" s="36">
        <f t="shared" ref="Z409:Z413" si="609">I409+M409+Q409+U409+Y409</f>
        <v>0</v>
      </c>
    </row>
    <row r="410" spans="2:27" x14ac:dyDescent="0.2">
      <c r="B410" s="43"/>
      <c r="C410" s="43"/>
      <c r="D410" s="129"/>
      <c r="E410" s="43" t="s">
        <v>79</v>
      </c>
      <c r="F410" s="121"/>
      <c r="G410" s="121"/>
      <c r="H410" s="120"/>
      <c r="I410" s="35">
        <f t="shared" si="604"/>
        <v>0</v>
      </c>
      <c r="J410" s="121"/>
      <c r="K410" s="121"/>
      <c r="L410" s="120"/>
      <c r="M410" s="35">
        <f t="shared" si="605"/>
        <v>0</v>
      </c>
      <c r="N410" s="121"/>
      <c r="O410" s="121"/>
      <c r="P410" s="120"/>
      <c r="Q410" s="35">
        <f t="shared" si="606"/>
        <v>0</v>
      </c>
      <c r="R410" s="121"/>
      <c r="S410" s="121"/>
      <c r="T410" s="120"/>
      <c r="U410" s="35">
        <f t="shared" si="607"/>
        <v>0</v>
      </c>
      <c r="V410" s="121"/>
      <c r="W410" s="121"/>
      <c r="X410" s="120"/>
      <c r="Y410" s="35">
        <f t="shared" si="608"/>
        <v>0</v>
      </c>
      <c r="Z410" s="36">
        <f t="shared" si="609"/>
        <v>0</v>
      </c>
    </row>
    <row r="411" spans="2:27" x14ac:dyDescent="0.2">
      <c r="B411" s="43"/>
      <c r="C411" s="43"/>
      <c r="D411" s="129"/>
      <c r="E411" s="43" t="s">
        <v>76</v>
      </c>
      <c r="F411" s="121"/>
      <c r="G411" s="121"/>
      <c r="H411" s="120"/>
      <c r="I411" s="35">
        <f t="shared" si="604"/>
        <v>0</v>
      </c>
      <c r="J411" s="121"/>
      <c r="K411" s="121"/>
      <c r="L411" s="120"/>
      <c r="M411" s="35">
        <f t="shared" si="605"/>
        <v>0</v>
      </c>
      <c r="N411" s="121"/>
      <c r="O411" s="121"/>
      <c r="P411" s="120"/>
      <c r="Q411" s="35">
        <f t="shared" si="606"/>
        <v>0</v>
      </c>
      <c r="R411" s="121"/>
      <c r="S411" s="121"/>
      <c r="T411" s="120"/>
      <c r="U411" s="35">
        <f t="shared" si="607"/>
        <v>0</v>
      </c>
      <c r="V411" s="121"/>
      <c r="W411" s="121"/>
      <c r="X411" s="120"/>
      <c r="Y411" s="35">
        <f t="shared" si="608"/>
        <v>0</v>
      </c>
      <c r="Z411" s="36">
        <f t="shared" si="609"/>
        <v>0</v>
      </c>
    </row>
    <row r="412" spans="2:27" x14ac:dyDescent="0.2">
      <c r="B412" s="43"/>
      <c r="C412" s="43"/>
      <c r="D412" s="129"/>
      <c r="E412" s="43" t="s">
        <v>77</v>
      </c>
      <c r="F412" s="121"/>
      <c r="G412" s="121"/>
      <c r="H412" s="120"/>
      <c r="I412" s="35">
        <f t="shared" si="604"/>
        <v>0</v>
      </c>
      <c r="J412" s="121"/>
      <c r="K412" s="121"/>
      <c r="L412" s="120"/>
      <c r="M412" s="35">
        <f t="shared" si="605"/>
        <v>0</v>
      </c>
      <c r="N412" s="121"/>
      <c r="O412" s="121"/>
      <c r="P412" s="120"/>
      <c r="Q412" s="35">
        <f t="shared" si="606"/>
        <v>0</v>
      </c>
      <c r="R412" s="121"/>
      <c r="S412" s="121"/>
      <c r="T412" s="120"/>
      <c r="U412" s="35">
        <f t="shared" si="607"/>
        <v>0</v>
      </c>
      <c r="V412" s="121"/>
      <c r="W412" s="121"/>
      <c r="X412" s="120"/>
      <c r="Y412" s="35">
        <f t="shared" si="608"/>
        <v>0</v>
      </c>
      <c r="Z412" s="36">
        <f t="shared" si="609"/>
        <v>0</v>
      </c>
    </row>
    <row r="413" spans="2:27" x14ac:dyDescent="0.2">
      <c r="B413" s="43"/>
      <c r="C413" s="43"/>
      <c r="D413" s="129"/>
      <c r="E413" s="43" t="s">
        <v>78</v>
      </c>
      <c r="F413" s="121"/>
      <c r="G413" s="121"/>
      <c r="H413" s="120"/>
      <c r="I413" s="35">
        <f t="shared" si="604"/>
        <v>0</v>
      </c>
      <c r="J413" s="121"/>
      <c r="K413" s="121"/>
      <c r="L413" s="120"/>
      <c r="M413" s="35">
        <f t="shared" si="605"/>
        <v>0</v>
      </c>
      <c r="N413" s="121"/>
      <c r="O413" s="121"/>
      <c r="P413" s="120"/>
      <c r="Q413" s="35">
        <f t="shared" si="606"/>
        <v>0</v>
      </c>
      <c r="R413" s="121"/>
      <c r="S413" s="121"/>
      <c r="T413" s="120"/>
      <c r="U413" s="35">
        <f t="shared" si="607"/>
        <v>0</v>
      </c>
      <c r="V413" s="121"/>
      <c r="W413" s="121"/>
      <c r="X413" s="120"/>
      <c r="Y413" s="35">
        <f t="shared" si="608"/>
        <v>0</v>
      </c>
      <c r="Z413" s="36">
        <f t="shared" si="609"/>
        <v>0</v>
      </c>
    </row>
    <row r="414" spans="2:27" x14ac:dyDescent="0.2">
      <c r="B414" s="39"/>
      <c r="C414" s="39"/>
      <c r="D414" s="129"/>
      <c r="E414" s="39" t="s">
        <v>33</v>
      </c>
      <c r="F414" s="122"/>
      <c r="G414" s="122"/>
      <c r="H414" s="39"/>
      <c r="I414" s="40">
        <f>SUM(I409:I413)</f>
        <v>0</v>
      </c>
      <c r="J414" s="40"/>
      <c r="K414" s="40"/>
      <c r="L414" s="40"/>
      <c r="M414" s="40">
        <f t="shared" ref="M414" si="610">SUM(M409:M413)</f>
        <v>0</v>
      </c>
      <c r="N414" s="40"/>
      <c r="O414" s="40"/>
      <c r="P414" s="40"/>
      <c r="Q414" s="40">
        <f t="shared" ref="Q414" si="611">SUM(Q409:Q413)</f>
        <v>0</v>
      </c>
      <c r="R414" s="40"/>
      <c r="S414" s="40"/>
      <c r="T414" s="40"/>
      <c r="U414" s="40">
        <f t="shared" ref="U414" si="612">SUM(U409:U413)</f>
        <v>0</v>
      </c>
      <c r="V414" s="40"/>
      <c r="W414" s="40"/>
      <c r="X414" s="40"/>
      <c r="Y414" s="40">
        <f t="shared" ref="Y414" si="613">SUM(Y409:Y413)</f>
        <v>0</v>
      </c>
      <c r="Z414" s="41">
        <f t="shared" ref="Z414" si="614">SUM(I414:Y414)</f>
        <v>0</v>
      </c>
      <c r="AA414" s="42">
        <f>Z414-SUM(Z409:Z413)</f>
        <v>0</v>
      </c>
    </row>
    <row r="415" spans="2:27" x14ac:dyDescent="0.2">
      <c r="B415" s="75"/>
      <c r="C415" s="75"/>
      <c r="D415" s="75"/>
      <c r="E415" s="75" t="s">
        <v>152</v>
      </c>
      <c r="F415" s="124"/>
      <c r="G415" s="124"/>
      <c r="H415" s="75"/>
      <c r="I415" s="74"/>
      <c r="J415" s="74"/>
      <c r="K415" s="74"/>
      <c r="L415" s="74"/>
      <c r="M415" s="72"/>
      <c r="N415" s="72"/>
      <c r="O415" s="72"/>
      <c r="P415" s="72"/>
      <c r="Q415" s="72"/>
      <c r="R415" s="72"/>
      <c r="S415" s="72"/>
      <c r="T415" s="72"/>
      <c r="U415" s="72"/>
      <c r="V415" s="72"/>
      <c r="W415" s="72"/>
      <c r="X415" s="72"/>
      <c r="Y415" s="72"/>
      <c r="Z415" s="72"/>
    </row>
    <row r="416" spans="2:27" x14ac:dyDescent="0.2">
      <c r="B416" s="66"/>
      <c r="C416" s="66"/>
      <c r="D416" s="129"/>
      <c r="E416" s="66" t="s">
        <v>152</v>
      </c>
      <c r="F416" s="121"/>
      <c r="G416" s="121"/>
      <c r="H416" s="120"/>
      <c r="I416" s="35">
        <f t="shared" ref="I416" si="615">F416*H416</f>
        <v>0</v>
      </c>
      <c r="J416" s="121"/>
      <c r="K416" s="121"/>
      <c r="L416" s="120"/>
      <c r="M416" s="35">
        <f t="shared" ref="M416" si="616">J416*L416</f>
        <v>0</v>
      </c>
      <c r="N416" s="121"/>
      <c r="O416" s="121"/>
      <c r="P416" s="120"/>
      <c r="Q416" s="35">
        <f t="shared" ref="Q416" si="617">N416*P416</f>
        <v>0</v>
      </c>
      <c r="R416" s="121"/>
      <c r="S416" s="121"/>
      <c r="T416" s="120"/>
      <c r="U416" s="35">
        <f t="shared" ref="U416" si="618">R416*T416</f>
        <v>0</v>
      </c>
      <c r="V416" s="121"/>
      <c r="W416" s="121"/>
      <c r="X416" s="120"/>
      <c r="Y416" s="35">
        <f t="shared" ref="Y416" si="619">V416*X416</f>
        <v>0</v>
      </c>
      <c r="Z416" s="36">
        <f>I416+M416+Q416+U416+Y416</f>
        <v>0</v>
      </c>
    </row>
    <row r="417" spans="2:27" x14ac:dyDescent="0.2">
      <c r="B417" s="77"/>
      <c r="C417" s="77"/>
      <c r="D417" s="129"/>
      <c r="E417" s="39" t="s">
        <v>33</v>
      </c>
      <c r="F417" s="122"/>
      <c r="G417" s="122"/>
      <c r="H417" s="39"/>
      <c r="I417" s="40">
        <f>SUM(I416)</f>
        <v>0</v>
      </c>
      <c r="J417" s="40"/>
      <c r="K417" s="40"/>
      <c r="L417" s="40"/>
      <c r="M417" s="40">
        <f t="shared" ref="M417" si="620">SUM(M416)</f>
        <v>0</v>
      </c>
      <c r="N417" s="40"/>
      <c r="O417" s="40"/>
      <c r="P417" s="40"/>
      <c r="Q417" s="40">
        <f t="shared" ref="Q417" si="621">SUM(Q416)</f>
        <v>0</v>
      </c>
      <c r="R417" s="40"/>
      <c r="S417" s="40"/>
      <c r="T417" s="40"/>
      <c r="U417" s="40">
        <f t="shared" ref="U417" si="622">SUM(U416)</f>
        <v>0</v>
      </c>
      <c r="V417" s="40"/>
      <c r="W417" s="40"/>
      <c r="X417" s="40"/>
      <c r="Y417" s="40">
        <f t="shared" ref="Y417" si="623">SUM(Y416)</f>
        <v>0</v>
      </c>
      <c r="Z417" s="41">
        <f>SUM(I417:Y417)</f>
        <v>0</v>
      </c>
    </row>
    <row r="418" spans="2:27" x14ac:dyDescent="0.2">
      <c r="B418" s="78"/>
      <c r="C418" s="78"/>
      <c r="D418" s="78"/>
      <c r="E418" s="75" t="s">
        <v>154</v>
      </c>
      <c r="F418" s="124"/>
      <c r="G418" s="124"/>
      <c r="H418" s="75"/>
      <c r="I418" s="74"/>
      <c r="J418" s="74"/>
      <c r="K418" s="74"/>
      <c r="L418" s="74"/>
      <c r="M418" s="72"/>
      <c r="N418" s="72"/>
      <c r="O418" s="72"/>
      <c r="P418" s="72"/>
      <c r="Q418" s="72"/>
      <c r="R418" s="72"/>
      <c r="S418" s="72"/>
      <c r="T418" s="72"/>
      <c r="U418" s="72"/>
      <c r="V418" s="72"/>
      <c r="W418" s="72"/>
      <c r="X418" s="72"/>
      <c r="Y418" s="72"/>
      <c r="Z418" s="72"/>
    </row>
    <row r="419" spans="2:27" ht="25.5" x14ac:dyDescent="0.2">
      <c r="B419" s="66"/>
      <c r="C419" s="66"/>
      <c r="D419" s="129"/>
      <c r="E419" s="66" t="s">
        <v>161</v>
      </c>
      <c r="F419" s="121"/>
      <c r="G419" s="121"/>
      <c r="H419" s="120"/>
      <c r="I419" s="35">
        <f t="shared" ref="I419:I420" si="624">F419*H419</f>
        <v>0</v>
      </c>
      <c r="J419" s="121"/>
      <c r="K419" s="121"/>
      <c r="L419" s="120"/>
      <c r="M419" s="35">
        <f t="shared" ref="M419:M420" si="625">J419*L419</f>
        <v>0</v>
      </c>
      <c r="N419" s="121"/>
      <c r="O419" s="121"/>
      <c r="P419" s="120"/>
      <c r="Q419" s="35">
        <f t="shared" ref="Q419:Q420" si="626">N419*P419</f>
        <v>0</v>
      </c>
      <c r="R419" s="121"/>
      <c r="S419" s="121"/>
      <c r="T419" s="120"/>
      <c r="U419" s="35">
        <f t="shared" ref="U419:U420" si="627">R419*T419</f>
        <v>0</v>
      </c>
      <c r="V419" s="121"/>
      <c r="W419" s="121"/>
      <c r="X419" s="120"/>
      <c r="Y419" s="35">
        <f t="shared" ref="Y419:Y420" si="628">V419*X419</f>
        <v>0</v>
      </c>
      <c r="Z419" s="36">
        <f t="shared" ref="Z419:Z420" si="629">I419+M419+Q419+U419+Y419</f>
        <v>0</v>
      </c>
    </row>
    <row r="420" spans="2:27" ht="25.5" x14ac:dyDescent="0.2">
      <c r="B420" s="66"/>
      <c r="C420" s="66"/>
      <c r="D420" s="129"/>
      <c r="E420" s="66" t="s">
        <v>162</v>
      </c>
      <c r="F420" s="121"/>
      <c r="G420" s="121"/>
      <c r="H420" s="120"/>
      <c r="I420" s="35">
        <f t="shared" si="624"/>
        <v>0</v>
      </c>
      <c r="J420" s="121"/>
      <c r="K420" s="121"/>
      <c r="L420" s="120"/>
      <c r="M420" s="35">
        <f t="shared" si="625"/>
        <v>0</v>
      </c>
      <c r="N420" s="121"/>
      <c r="O420" s="121"/>
      <c r="P420" s="120"/>
      <c r="Q420" s="35">
        <f t="shared" si="626"/>
        <v>0</v>
      </c>
      <c r="R420" s="121"/>
      <c r="S420" s="121"/>
      <c r="T420" s="120"/>
      <c r="U420" s="35">
        <f t="shared" si="627"/>
        <v>0</v>
      </c>
      <c r="V420" s="121"/>
      <c r="W420" s="121"/>
      <c r="X420" s="120"/>
      <c r="Y420" s="35">
        <f t="shared" si="628"/>
        <v>0</v>
      </c>
      <c r="Z420" s="36">
        <f t="shared" si="629"/>
        <v>0</v>
      </c>
    </row>
    <row r="421" spans="2:27" x14ac:dyDescent="0.2">
      <c r="B421" s="39"/>
      <c r="C421" s="39"/>
      <c r="D421" s="39"/>
      <c r="E421" s="39" t="s">
        <v>33</v>
      </c>
      <c r="F421" s="122"/>
      <c r="G421" s="122"/>
      <c r="H421" s="39"/>
      <c r="I421" s="40">
        <f>SUM(I419:I420)</f>
        <v>0</v>
      </c>
      <c r="J421" s="40"/>
      <c r="K421" s="40"/>
      <c r="L421" s="40"/>
      <c r="M421" s="40">
        <f t="shared" ref="M421" si="630">SUM(M419:M420)</f>
        <v>0</v>
      </c>
      <c r="N421" s="40"/>
      <c r="O421" s="40"/>
      <c r="P421" s="40"/>
      <c r="Q421" s="40">
        <f t="shared" ref="Q421" si="631">SUM(Q419:Q420)</f>
        <v>0</v>
      </c>
      <c r="R421" s="40"/>
      <c r="S421" s="40"/>
      <c r="T421" s="40"/>
      <c r="U421" s="40">
        <f t="shared" ref="U421" si="632">SUM(U419:U420)</f>
        <v>0</v>
      </c>
      <c r="V421" s="40"/>
      <c r="W421" s="40"/>
      <c r="X421" s="40"/>
      <c r="Y421" s="40">
        <f t="shared" ref="Y421" si="633">SUM(Y419:Y420)</f>
        <v>0</v>
      </c>
      <c r="Z421" s="41">
        <f>SUM(I421:Y421)</f>
        <v>0</v>
      </c>
      <c r="AA421" s="42">
        <f>Z421-SUM(Z416:Z420)</f>
        <v>0</v>
      </c>
    </row>
    <row r="422" spans="2:27" x14ac:dyDescent="0.2">
      <c r="B422" s="71"/>
      <c r="C422" s="71"/>
      <c r="D422" s="71"/>
      <c r="E422" s="71" t="s">
        <v>81</v>
      </c>
      <c r="F422" s="123"/>
      <c r="G422" s="123"/>
      <c r="H422" s="71"/>
      <c r="I422" s="72"/>
      <c r="J422" s="72"/>
      <c r="K422" s="72"/>
      <c r="L422" s="72"/>
      <c r="M422" s="72"/>
      <c r="N422" s="72"/>
      <c r="O422" s="72"/>
      <c r="P422" s="72"/>
      <c r="Q422" s="72"/>
      <c r="R422" s="72"/>
      <c r="S422" s="72"/>
      <c r="T422" s="72"/>
      <c r="U422" s="72"/>
      <c r="V422" s="72"/>
      <c r="W422" s="72"/>
      <c r="X422" s="72"/>
      <c r="Y422" s="72"/>
      <c r="Z422" s="72"/>
    </row>
    <row r="423" spans="2:27" x14ac:dyDescent="0.2">
      <c r="B423" s="66"/>
      <c r="C423" s="66"/>
      <c r="D423" s="129"/>
      <c r="E423" s="66" t="s">
        <v>82</v>
      </c>
      <c r="F423" s="121"/>
      <c r="G423" s="121"/>
      <c r="H423" s="120"/>
      <c r="I423" s="35">
        <f t="shared" ref="I423:I425" si="634">F423*H423</f>
        <v>0</v>
      </c>
      <c r="J423" s="121"/>
      <c r="K423" s="121"/>
      <c r="L423" s="120"/>
      <c r="M423" s="35">
        <f t="shared" ref="M423:M425" si="635">J423*L423</f>
        <v>0</v>
      </c>
      <c r="N423" s="121"/>
      <c r="O423" s="121"/>
      <c r="P423" s="120"/>
      <c r="Q423" s="35">
        <f t="shared" ref="Q423:Q425" si="636">N423*P423</f>
        <v>0</v>
      </c>
      <c r="R423" s="121"/>
      <c r="S423" s="121"/>
      <c r="T423" s="120"/>
      <c r="U423" s="35">
        <f t="shared" ref="U423:U425" si="637">R423*T423</f>
        <v>0</v>
      </c>
      <c r="V423" s="121"/>
      <c r="W423" s="121"/>
      <c r="X423" s="120"/>
      <c r="Y423" s="35">
        <f t="shared" ref="Y423:Y425" si="638">V423*X423</f>
        <v>0</v>
      </c>
      <c r="Z423" s="36">
        <f t="shared" ref="Z423:Z425" si="639">I423+M423+Q423+U423+Y423</f>
        <v>0</v>
      </c>
    </row>
    <row r="424" spans="2:27" x14ac:dyDescent="0.2">
      <c r="B424" s="66"/>
      <c r="C424" s="66"/>
      <c r="D424" s="129"/>
      <c r="E424" s="66" t="s">
        <v>83</v>
      </c>
      <c r="F424" s="121"/>
      <c r="G424" s="121"/>
      <c r="H424" s="120"/>
      <c r="I424" s="35">
        <f t="shared" si="634"/>
        <v>0</v>
      </c>
      <c r="J424" s="121"/>
      <c r="K424" s="121"/>
      <c r="L424" s="120"/>
      <c r="M424" s="35">
        <f t="shared" si="635"/>
        <v>0</v>
      </c>
      <c r="N424" s="121"/>
      <c r="O424" s="121"/>
      <c r="P424" s="120"/>
      <c r="Q424" s="35">
        <f t="shared" si="636"/>
        <v>0</v>
      </c>
      <c r="R424" s="121"/>
      <c r="S424" s="121"/>
      <c r="T424" s="120"/>
      <c r="U424" s="35">
        <f t="shared" si="637"/>
        <v>0</v>
      </c>
      <c r="V424" s="121"/>
      <c r="W424" s="121"/>
      <c r="X424" s="120"/>
      <c r="Y424" s="35">
        <f t="shared" si="638"/>
        <v>0</v>
      </c>
      <c r="Z424" s="36">
        <f t="shared" si="639"/>
        <v>0</v>
      </c>
    </row>
    <row r="425" spans="2:27" x14ac:dyDescent="0.2">
      <c r="B425" s="66"/>
      <c r="C425" s="66"/>
      <c r="D425" s="129"/>
      <c r="E425" s="66" t="s">
        <v>84</v>
      </c>
      <c r="F425" s="121"/>
      <c r="G425" s="121"/>
      <c r="H425" s="120"/>
      <c r="I425" s="35">
        <f t="shared" si="634"/>
        <v>0</v>
      </c>
      <c r="J425" s="121"/>
      <c r="K425" s="121"/>
      <c r="L425" s="120"/>
      <c r="M425" s="35">
        <f t="shared" si="635"/>
        <v>0</v>
      </c>
      <c r="N425" s="121"/>
      <c r="O425" s="121"/>
      <c r="P425" s="120"/>
      <c r="Q425" s="35">
        <f t="shared" si="636"/>
        <v>0</v>
      </c>
      <c r="R425" s="121"/>
      <c r="S425" s="121"/>
      <c r="T425" s="120"/>
      <c r="U425" s="35">
        <f t="shared" si="637"/>
        <v>0</v>
      </c>
      <c r="V425" s="121"/>
      <c r="W425" s="121"/>
      <c r="X425" s="120"/>
      <c r="Y425" s="35">
        <f t="shared" si="638"/>
        <v>0</v>
      </c>
      <c r="Z425" s="36">
        <f t="shared" si="639"/>
        <v>0</v>
      </c>
    </row>
    <row r="426" spans="2:27" x14ac:dyDescent="0.2">
      <c r="B426" s="39"/>
      <c r="C426" s="39"/>
      <c r="D426" s="39"/>
      <c r="E426" s="39" t="s">
        <v>33</v>
      </c>
      <c r="F426" s="122"/>
      <c r="G426" s="122"/>
      <c r="H426" s="39"/>
      <c r="I426" s="40">
        <f>SUM(I423:I425)</f>
        <v>0</v>
      </c>
      <c r="J426" s="40"/>
      <c r="K426" s="40"/>
      <c r="L426" s="40"/>
      <c r="M426" s="40">
        <f t="shared" ref="M426" si="640">SUM(M423:M425)</f>
        <v>0</v>
      </c>
      <c r="N426" s="40"/>
      <c r="O426" s="40"/>
      <c r="P426" s="40"/>
      <c r="Q426" s="40">
        <f t="shared" ref="Q426" si="641">SUM(Q423:Q425)</f>
        <v>0</v>
      </c>
      <c r="R426" s="40"/>
      <c r="S426" s="40"/>
      <c r="T426" s="40"/>
      <c r="U426" s="40">
        <f t="shared" ref="U426" si="642">SUM(U423:U425)</f>
        <v>0</v>
      </c>
      <c r="V426" s="40"/>
      <c r="W426" s="40"/>
      <c r="X426" s="40"/>
      <c r="Y426" s="40">
        <f t="shared" ref="Y426" si="643">SUM(Y423:Y425)</f>
        <v>0</v>
      </c>
      <c r="Z426" s="41">
        <f>SUM(I426:Y426)</f>
        <v>0</v>
      </c>
      <c r="AA426" s="42">
        <f>Z426-SUM(Z423:Z425)</f>
        <v>0</v>
      </c>
    </row>
    <row r="427" spans="2:27" x14ac:dyDescent="0.2">
      <c r="B427" s="73"/>
      <c r="C427" s="73"/>
      <c r="D427" s="73"/>
      <c r="E427" s="73" t="s">
        <v>85</v>
      </c>
      <c r="F427" s="125"/>
      <c r="G427" s="125"/>
      <c r="H427" s="73"/>
      <c r="I427" s="74"/>
      <c r="J427" s="74"/>
      <c r="K427" s="74"/>
      <c r="L427" s="74"/>
      <c r="M427" s="72"/>
      <c r="N427" s="72"/>
      <c r="O427" s="72"/>
      <c r="P427" s="72"/>
      <c r="Q427" s="72"/>
      <c r="R427" s="72"/>
      <c r="S427" s="72"/>
      <c r="T427" s="72"/>
      <c r="U427" s="72"/>
      <c r="V427" s="72"/>
      <c r="W427" s="72"/>
      <c r="X427" s="72"/>
      <c r="Y427" s="72"/>
      <c r="Z427" s="72"/>
    </row>
    <row r="428" spans="2:27" x14ac:dyDescent="0.2">
      <c r="B428" s="66"/>
      <c r="C428" s="66"/>
      <c r="D428" s="129"/>
      <c r="E428" s="66" t="s">
        <v>86</v>
      </c>
      <c r="F428" s="121"/>
      <c r="G428" s="121"/>
      <c r="H428" s="120"/>
      <c r="I428" s="35">
        <f t="shared" ref="I428:I432" si="644">F428*H428</f>
        <v>0</v>
      </c>
      <c r="J428" s="121"/>
      <c r="K428" s="121"/>
      <c r="L428" s="120"/>
      <c r="M428" s="35">
        <f t="shared" ref="M428:M432" si="645">J428*L428</f>
        <v>0</v>
      </c>
      <c r="N428" s="121"/>
      <c r="O428" s="121"/>
      <c r="P428" s="120"/>
      <c r="Q428" s="35">
        <f t="shared" ref="Q428:Q432" si="646">N428*P428</f>
        <v>0</v>
      </c>
      <c r="R428" s="121"/>
      <c r="S428" s="121"/>
      <c r="T428" s="120"/>
      <c r="U428" s="35">
        <f t="shared" ref="U428:U432" si="647">R428*T428</f>
        <v>0</v>
      </c>
      <c r="V428" s="121"/>
      <c r="W428" s="121"/>
      <c r="X428" s="120"/>
      <c r="Y428" s="35">
        <f t="shared" ref="Y428:Y432" si="648">V428*X428</f>
        <v>0</v>
      </c>
      <c r="Z428" s="36">
        <f t="shared" ref="Z428:Z432" si="649">I428+M428+Q428+U428+Y428</f>
        <v>0</v>
      </c>
    </row>
    <row r="429" spans="2:27" x14ac:dyDescent="0.2">
      <c r="B429" s="66"/>
      <c r="C429" s="66"/>
      <c r="D429" s="129"/>
      <c r="E429" s="66" t="s">
        <v>87</v>
      </c>
      <c r="F429" s="121"/>
      <c r="G429" s="121"/>
      <c r="H429" s="120"/>
      <c r="I429" s="35">
        <f t="shared" si="644"/>
        <v>0</v>
      </c>
      <c r="J429" s="121"/>
      <c r="K429" s="121"/>
      <c r="L429" s="120"/>
      <c r="M429" s="35">
        <f t="shared" si="645"/>
        <v>0</v>
      </c>
      <c r="N429" s="121"/>
      <c r="O429" s="121"/>
      <c r="P429" s="120"/>
      <c r="Q429" s="35">
        <f t="shared" si="646"/>
        <v>0</v>
      </c>
      <c r="R429" s="121"/>
      <c r="S429" s="121"/>
      <c r="T429" s="120"/>
      <c r="U429" s="35">
        <f t="shared" si="647"/>
        <v>0</v>
      </c>
      <c r="V429" s="121"/>
      <c r="W429" s="121"/>
      <c r="X429" s="120"/>
      <c r="Y429" s="35">
        <f t="shared" si="648"/>
        <v>0</v>
      </c>
      <c r="Z429" s="36">
        <f t="shared" si="649"/>
        <v>0</v>
      </c>
    </row>
    <row r="430" spans="2:27" x14ac:dyDescent="0.2">
      <c r="B430" s="66"/>
      <c r="C430" s="66"/>
      <c r="D430" s="129"/>
      <c r="E430" s="66" t="s">
        <v>88</v>
      </c>
      <c r="F430" s="121"/>
      <c r="G430" s="121"/>
      <c r="H430" s="120"/>
      <c r="I430" s="35">
        <f t="shared" si="644"/>
        <v>0</v>
      </c>
      <c r="J430" s="121"/>
      <c r="K430" s="121"/>
      <c r="L430" s="120"/>
      <c r="M430" s="35">
        <f t="shared" si="645"/>
        <v>0</v>
      </c>
      <c r="N430" s="121"/>
      <c r="O430" s="121"/>
      <c r="P430" s="120"/>
      <c r="Q430" s="35">
        <f t="shared" si="646"/>
        <v>0</v>
      </c>
      <c r="R430" s="121"/>
      <c r="S430" s="121"/>
      <c r="T430" s="120"/>
      <c r="U430" s="35">
        <f t="shared" si="647"/>
        <v>0</v>
      </c>
      <c r="V430" s="121"/>
      <c r="W430" s="121"/>
      <c r="X430" s="120"/>
      <c r="Y430" s="35">
        <f t="shared" si="648"/>
        <v>0</v>
      </c>
      <c r="Z430" s="36">
        <f t="shared" si="649"/>
        <v>0</v>
      </c>
    </row>
    <row r="431" spans="2:27" x14ac:dyDescent="0.2">
      <c r="B431" s="66"/>
      <c r="C431" s="66"/>
      <c r="D431" s="129"/>
      <c r="E431" s="66" t="s">
        <v>89</v>
      </c>
      <c r="F431" s="121"/>
      <c r="G431" s="121"/>
      <c r="H431" s="120"/>
      <c r="I431" s="35">
        <f t="shared" si="644"/>
        <v>0</v>
      </c>
      <c r="J431" s="121"/>
      <c r="K431" s="121"/>
      <c r="L431" s="120"/>
      <c r="M431" s="35">
        <f t="shared" si="645"/>
        <v>0</v>
      </c>
      <c r="N431" s="121"/>
      <c r="O431" s="121"/>
      <c r="P431" s="120"/>
      <c r="Q431" s="35">
        <f t="shared" si="646"/>
        <v>0</v>
      </c>
      <c r="R431" s="121"/>
      <c r="S431" s="121"/>
      <c r="T431" s="120"/>
      <c r="U431" s="35">
        <f t="shared" si="647"/>
        <v>0</v>
      </c>
      <c r="V431" s="121"/>
      <c r="W431" s="121"/>
      <c r="X431" s="120"/>
      <c r="Y431" s="35">
        <f t="shared" si="648"/>
        <v>0</v>
      </c>
      <c r="Z431" s="36">
        <f t="shared" si="649"/>
        <v>0</v>
      </c>
    </row>
    <row r="432" spans="2:27" x14ac:dyDescent="0.2">
      <c r="B432" s="66"/>
      <c r="C432" s="66"/>
      <c r="D432" s="129"/>
      <c r="E432" s="66" t="s">
        <v>90</v>
      </c>
      <c r="F432" s="121"/>
      <c r="G432" s="121"/>
      <c r="H432" s="120"/>
      <c r="I432" s="35">
        <f t="shared" si="644"/>
        <v>0</v>
      </c>
      <c r="J432" s="121"/>
      <c r="K432" s="121"/>
      <c r="L432" s="120"/>
      <c r="M432" s="35">
        <f t="shared" si="645"/>
        <v>0</v>
      </c>
      <c r="N432" s="121"/>
      <c r="O432" s="121"/>
      <c r="P432" s="120"/>
      <c r="Q432" s="35">
        <f t="shared" si="646"/>
        <v>0</v>
      </c>
      <c r="R432" s="121"/>
      <c r="S432" s="121"/>
      <c r="T432" s="120"/>
      <c r="U432" s="35">
        <f t="shared" si="647"/>
        <v>0</v>
      </c>
      <c r="V432" s="121"/>
      <c r="W432" s="121"/>
      <c r="X432" s="120"/>
      <c r="Y432" s="35">
        <f t="shared" si="648"/>
        <v>0</v>
      </c>
      <c r="Z432" s="36">
        <f t="shared" si="649"/>
        <v>0</v>
      </c>
    </row>
    <row r="433" spans="2:27" x14ac:dyDescent="0.2">
      <c r="B433" s="39"/>
      <c r="C433" s="39"/>
      <c r="D433" s="39"/>
      <c r="E433" s="39" t="s">
        <v>33</v>
      </c>
      <c r="F433" s="122"/>
      <c r="G433" s="122"/>
      <c r="H433" s="39"/>
      <c r="I433" s="40">
        <f>SUM(I428:I432)</f>
        <v>0</v>
      </c>
      <c r="J433" s="40"/>
      <c r="K433" s="40"/>
      <c r="L433" s="40"/>
      <c r="M433" s="40">
        <f t="shared" ref="M433" si="650">SUM(M428:M432)</f>
        <v>0</v>
      </c>
      <c r="N433" s="40"/>
      <c r="O433" s="40"/>
      <c r="P433" s="40"/>
      <c r="Q433" s="40">
        <f t="shared" ref="Q433" si="651">SUM(Q428:Q432)</f>
        <v>0</v>
      </c>
      <c r="R433" s="40"/>
      <c r="S433" s="40"/>
      <c r="T433" s="40"/>
      <c r="U433" s="40">
        <f t="shared" ref="U433" si="652">SUM(U428:U432)</f>
        <v>0</v>
      </c>
      <c r="V433" s="40"/>
      <c r="W433" s="40"/>
      <c r="X433" s="40"/>
      <c r="Y433" s="40">
        <f t="shared" ref="Y433" si="653">SUM(Y428:Y432)</f>
        <v>0</v>
      </c>
      <c r="Z433" s="41">
        <f t="shared" ref="Z433" si="654">SUM(I433:Y433)</f>
        <v>0</v>
      </c>
      <c r="AA433" s="42">
        <f>Z433-SUM(Z428:Z432)</f>
        <v>0</v>
      </c>
    </row>
    <row r="434" spans="2:27" x14ac:dyDescent="0.2">
      <c r="B434" s="75"/>
      <c r="C434" s="75"/>
      <c r="D434" s="75"/>
      <c r="E434" s="75" t="s">
        <v>91</v>
      </c>
      <c r="F434" s="124"/>
      <c r="G434" s="124"/>
      <c r="H434" s="75"/>
      <c r="I434" s="74"/>
      <c r="J434" s="74"/>
      <c r="K434" s="74"/>
      <c r="L434" s="74"/>
      <c r="M434" s="72"/>
      <c r="N434" s="72"/>
      <c r="O434" s="72"/>
      <c r="P434" s="72"/>
      <c r="Q434" s="72"/>
      <c r="R434" s="72"/>
      <c r="S434" s="72"/>
      <c r="T434" s="72"/>
      <c r="U434" s="72"/>
      <c r="V434" s="72"/>
      <c r="W434" s="72"/>
      <c r="X434" s="72"/>
      <c r="Y434" s="72"/>
      <c r="Z434" s="72"/>
    </row>
    <row r="435" spans="2:27" x14ac:dyDescent="0.2">
      <c r="B435" s="66"/>
      <c r="C435" s="66"/>
      <c r="D435" s="129"/>
      <c r="E435" s="66" t="s">
        <v>91</v>
      </c>
      <c r="F435" s="121"/>
      <c r="G435" s="121"/>
      <c r="H435" s="120"/>
      <c r="I435" s="35">
        <f t="shared" ref="I435:I438" si="655">F435*H435</f>
        <v>0</v>
      </c>
      <c r="J435" s="121"/>
      <c r="K435" s="121"/>
      <c r="L435" s="120"/>
      <c r="M435" s="35">
        <f t="shared" ref="M435:M438" si="656">J435*L435</f>
        <v>0</v>
      </c>
      <c r="N435" s="121"/>
      <c r="O435" s="121"/>
      <c r="P435" s="120"/>
      <c r="Q435" s="35">
        <f t="shared" ref="Q435:Q438" si="657">N435*P435</f>
        <v>0</v>
      </c>
      <c r="R435" s="121"/>
      <c r="S435" s="121"/>
      <c r="T435" s="120"/>
      <c r="U435" s="35">
        <f t="shared" ref="U435:U438" si="658">R435*T435</f>
        <v>0</v>
      </c>
      <c r="V435" s="121"/>
      <c r="W435" s="121"/>
      <c r="X435" s="120"/>
      <c r="Y435" s="35">
        <f t="shared" ref="Y435:Y438" si="659">V435*X435</f>
        <v>0</v>
      </c>
      <c r="Z435" s="36">
        <f t="shared" ref="Z435:Z438" si="660">I435+M435+Q435+U435+Y435</f>
        <v>0</v>
      </c>
    </row>
    <row r="436" spans="2:27" x14ac:dyDescent="0.2">
      <c r="B436" s="66"/>
      <c r="C436" s="66"/>
      <c r="D436" s="129"/>
      <c r="E436" s="66" t="s">
        <v>92</v>
      </c>
      <c r="F436" s="121"/>
      <c r="G436" s="121"/>
      <c r="H436" s="120"/>
      <c r="I436" s="35">
        <f t="shared" si="655"/>
        <v>0</v>
      </c>
      <c r="J436" s="121"/>
      <c r="K436" s="121"/>
      <c r="L436" s="120"/>
      <c r="M436" s="35">
        <f t="shared" si="656"/>
        <v>0</v>
      </c>
      <c r="N436" s="121"/>
      <c r="O436" s="121"/>
      <c r="P436" s="120"/>
      <c r="Q436" s="35">
        <f t="shared" si="657"/>
        <v>0</v>
      </c>
      <c r="R436" s="121"/>
      <c r="S436" s="121"/>
      <c r="T436" s="120"/>
      <c r="U436" s="35">
        <f t="shared" si="658"/>
        <v>0</v>
      </c>
      <c r="V436" s="121"/>
      <c r="W436" s="121"/>
      <c r="X436" s="120"/>
      <c r="Y436" s="35">
        <f t="shared" si="659"/>
        <v>0</v>
      </c>
      <c r="Z436" s="36">
        <f t="shared" si="660"/>
        <v>0</v>
      </c>
    </row>
    <row r="437" spans="2:27" x14ac:dyDescent="0.2">
      <c r="B437" s="66"/>
      <c r="C437" s="66"/>
      <c r="D437" s="129"/>
      <c r="E437" s="66" t="s">
        <v>93</v>
      </c>
      <c r="F437" s="121"/>
      <c r="G437" s="121"/>
      <c r="H437" s="120"/>
      <c r="I437" s="35">
        <f t="shared" si="655"/>
        <v>0</v>
      </c>
      <c r="J437" s="121"/>
      <c r="K437" s="121"/>
      <c r="L437" s="120"/>
      <c r="M437" s="35">
        <f t="shared" si="656"/>
        <v>0</v>
      </c>
      <c r="N437" s="121"/>
      <c r="O437" s="121"/>
      <c r="P437" s="120"/>
      <c r="Q437" s="35">
        <f t="shared" si="657"/>
        <v>0</v>
      </c>
      <c r="R437" s="121"/>
      <c r="S437" s="121"/>
      <c r="T437" s="120"/>
      <c r="U437" s="35">
        <f t="shared" si="658"/>
        <v>0</v>
      </c>
      <c r="V437" s="121"/>
      <c r="W437" s="121"/>
      <c r="X437" s="120"/>
      <c r="Y437" s="35">
        <f t="shared" si="659"/>
        <v>0</v>
      </c>
      <c r="Z437" s="36">
        <f t="shared" si="660"/>
        <v>0</v>
      </c>
    </row>
    <row r="438" spans="2:27" x14ac:dyDescent="0.2">
      <c r="B438" s="66"/>
      <c r="C438" s="66"/>
      <c r="D438" s="129"/>
      <c r="E438" s="66" t="s">
        <v>90</v>
      </c>
      <c r="F438" s="121"/>
      <c r="G438" s="121"/>
      <c r="H438" s="120"/>
      <c r="I438" s="35">
        <f t="shared" si="655"/>
        <v>0</v>
      </c>
      <c r="J438" s="121"/>
      <c r="K438" s="121"/>
      <c r="L438" s="120"/>
      <c r="M438" s="35">
        <f t="shared" si="656"/>
        <v>0</v>
      </c>
      <c r="N438" s="121"/>
      <c r="O438" s="121"/>
      <c r="P438" s="120"/>
      <c r="Q438" s="35">
        <f t="shared" si="657"/>
        <v>0</v>
      </c>
      <c r="R438" s="121"/>
      <c r="S438" s="121"/>
      <c r="T438" s="120"/>
      <c r="U438" s="35">
        <f t="shared" si="658"/>
        <v>0</v>
      </c>
      <c r="V438" s="121"/>
      <c r="W438" s="121"/>
      <c r="X438" s="120"/>
      <c r="Y438" s="35">
        <f t="shared" si="659"/>
        <v>0</v>
      </c>
      <c r="Z438" s="36">
        <f t="shared" si="660"/>
        <v>0</v>
      </c>
    </row>
    <row r="439" spans="2:27" x14ac:dyDescent="0.2">
      <c r="B439" s="39"/>
      <c r="C439" s="39"/>
      <c r="D439" s="39"/>
      <c r="E439" s="39" t="s">
        <v>33</v>
      </c>
      <c r="F439" s="122"/>
      <c r="G439" s="122"/>
      <c r="H439" s="39"/>
      <c r="I439" s="40">
        <f>SUM(I435:I438)</f>
        <v>0</v>
      </c>
      <c r="J439" s="40"/>
      <c r="K439" s="40"/>
      <c r="L439" s="40"/>
      <c r="M439" s="40">
        <f t="shared" ref="M439" si="661">SUM(M435:M438)</f>
        <v>0</v>
      </c>
      <c r="N439" s="40"/>
      <c r="O439" s="40"/>
      <c r="P439" s="40"/>
      <c r="Q439" s="40">
        <f t="shared" ref="Q439" si="662">SUM(Q435:Q438)</f>
        <v>0</v>
      </c>
      <c r="R439" s="40"/>
      <c r="S439" s="40"/>
      <c r="T439" s="40"/>
      <c r="U439" s="40">
        <f t="shared" ref="U439" si="663">SUM(U435:U438)</f>
        <v>0</v>
      </c>
      <c r="V439" s="40"/>
      <c r="W439" s="40"/>
      <c r="X439" s="40"/>
      <c r="Y439" s="40">
        <f t="shared" ref="Y439" si="664">SUM(Y435:Y438)</f>
        <v>0</v>
      </c>
      <c r="Z439" s="41">
        <f>SUM(I439:Y439)</f>
        <v>0</v>
      </c>
      <c r="AA439" s="42">
        <f>Z439-SUM(Z435:Z438)</f>
        <v>0</v>
      </c>
    </row>
    <row r="440" spans="2:27" x14ac:dyDescent="0.2">
      <c r="B440" s="75"/>
      <c r="C440" s="75"/>
      <c r="D440" s="75"/>
      <c r="E440" s="75" t="s">
        <v>94</v>
      </c>
      <c r="F440" s="124"/>
      <c r="G440" s="124"/>
      <c r="H440" s="75"/>
      <c r="I440" s="74"/>
      <c r="J440" s="74"/>
      <c r="K440" s="74"/>
      <c r="L440" s="74"/>
      <c r="M440" s="72"/>
      <c r="N440" s="72"/>
      <c r="O440" s="72"/>
      <c r="P440" s="72"/>
      <c r="Q440" s="72"/>
      <c r="R440" s="72"/>
      <c r="S440" s="72"/>
      <c r="T440" s="72"/>
      <c r="U440" s="72"/>
      <c r="V440" s="72"/>
      <c r="W440" s="72"/>
      <c r="X440" s="72"/>
      <c r="Y440" s="72"/>
      <c r="Z440" s="72"/>
    </row>
    <row r="441" spans="2:27" x14ac:dyDescent="0.2">
      <c r="B441" s="66"/>
      <c r="C441" s="66"/>
      <c r="D441" s="129"/>
      <c r="E441" s="66" t="s">
        <v>95</v>
      </c>
      <c r="F441" s="121"/>
      <c r="G441" s="121"/>
      <c r="H441" s="120"/>
      <c r="I441" s="35">
        <f t="shared" ref="I441:I443" si="665">F441*H441</f>
        <v>0</v>
      </c>
      <c r="J441" s="121"/>
      <c r="K441" s="121"/>
      <c r="L441" s="120"/>
      <c r="M441" s="35">
        <f t="shared" ref="M441:M443" si="666">J441*L441</f>
        <v>0</v>
      </c>
      <c r="N441" s="121"/>
      <c r="O441" s="121"/>
      <c r="P441" s="120"/>
      <c r="Q441" s="35">
        <f t="shared" ref="Q441:Q443" si="667">N441*P441</f>
        <v>0</v>
      </c>
      <c r="R441" s="121"/>
      <c r="S441" s="121"/>
      <c r="T441" s="120"/>
      <c r="U441" s="35">
        <f t="shared" ref="U441:U443" si="668">R441*T441</f>
        <v>0</v>
      </c>
      <c r="V441" s="121"/>
      <c r="W441" s="121"/>
      <c r="X441" s="120"/>
      <c r="Y441" s="35">
        <f t="shared" ref="Y441:Y443" si="669">V441*X441</f>
        <v>0</v>
      </c>
      <c r="Z441" s="36">
        <f t="shared" ref="Z441:Z443" si="670">I441+M441+Q441+U441+Y441</f>
        <v>0</v>
      </c>
    </row>
    <row r="442" spans="2:27" x14ac:dyDescent="0.2">
      <c r="B442" s="66"/>
      <c r="C442" s="66"/>
      <c r="D442" s="129"/>
      <c r="E442" s="66" t="s">
        <v>96</v>
      </c>
      <c r="F442" s="121"/>
      <c r="G442" s="121"/>
      <c r="H442" s="120"/>
      <c r="I442" s="35">
        <f t="shared" si="665"/>
        <v>0</v>
      </c>
      <c r="J442" s="121"/>
      <c r="K442" s="121"/>
      <c r="L442" s="120"/>
      <c r="M442" s="35">
        <f t="shared" si="666"/>
        <v>0</v>
      </c>
      <c r="N442" s="121"/>
      <c r="O442" s="121"/>
      <c r="P442" s="120"/>
      <c r="Q442" s="35">
        <f t="shared" si="667"/>
        <v>0</v>
      </c>
      <c r="R442" s="121"/>
      <c r="S442" s="121"/>
      <c r="T442" s="120"/>
      <c r="U442" s="35">
        <f t="shared" si="668"/>
        <v>0</v>
      </c>
      <c r="V442" s="121"/>
      <c r="W442" s="121"/>
      <c r="X442" s="120"/>
      <c r="Y442" s="35">
        <f t="shared" si="669"/>
        <v>0</v>
      </c>
      <c r="Z442" s="36">
        <f t="shared" si="670"/>
        <v>0</v>
      </c>
    </row>
    <row r="443" spans="2:27" x14ac:dyDescent="0.2">
      <c r="B443" s="66"/>
      <c r="C443" s="66"/>
      <c r="D443" s="129"/>
      <c r="E443" s="66" t="s">
        <v>97</v>
      </c>
      <c r="F443" s="121"/>
      <c r="G443" s="121"/>
      <c r="H443" s="120"/>
      <c r="I443" s="35">
        <f t="shared" si="665"/>
        <v>0</v>
      </c>
      <c r="J443" s="121"/>
      <c r="K443" s="121"/>
      <c r="L443" s="120"/>
      <c r="M443" s="35">
        <f t="shared" si="666"/>
        <v>0</v>
      </c>
      <c r="N443" s="121"/>
      <c r="O443" s="121"/>
      <c r="P443" s="120"/>
      <c r="Q443" s="35">
        <f t="shared" si="667"/>
        <v>0</v>
      </c>
      <c r="R443" s="121"/>
      <c r="S443" s="121"/>
      <c r="T443" s="120"/>
      <c r="U443" s="35">
        <f t="shared" si="668"/>
        <v>0</v>
      </c>
      <c r="V443" s="121"/>
      <c r="W443" s="121"/>
      <c r="X443" s="120"/>
      <c r="Y443" s="35">
        <f t="shared" si="669"/>
        <v>0</v>
      </c>
      <c r="Z443" s="36">
        <f t="shared" si="670"/>
        <v>0</v>
      </c>
    </row>
    <row r="444" spans="2:27" x14ac:dyDescent="0.2">
      <c r="B444" s="39"/>
      <c r="C444" s="39"/>
      <c r="D444" s="39"/>
      <c r="E444" s="39" t="s">
        <v>33</v>
      </c>
      <c r="F444" s="122"/>
      <c r="G444" s="122"/>
      <c r="H444" s="39"/>
      <c r="I444" s="40">
        <f t="shared" ref="I444" si="671">SUM(I441:I443)</f>
        <v>0</v>
      </c>
      <c r="J444" s="40"/>
      <c r="K444" s="40"/>
      <c r="L444" s="40"/>
      <c r="M444" s="40">
        <f t="shared" ref="M444" si="672">SUM(M441:M443)</f>
        <v>0</v>
      </c>
      <c r="N444" s="40"/>
      <c r="O444" s="40"/>
      <c r="P444" s="40"/>
      <c r="Q444" s="40">
        <f t="shared" ref="Q444" si="673">SUM(Q441:Q443)</f>
        <v>0</v>
      </c>
      <c r="R444" s="40"/>
      <c r="S444" s="40"/>
      <c r="T444" s="40"/>
      <c r="U444" s="40">
        <f t="shared" ref="U444" si="674">SUM(U441:U443)</f>
        <v>0</v>
      </c>
      <c r="V444" s="40"/>
      <c r="W444" s="40"/>
      <c r="X444" s="40"/>
      <c r="Y444" s="40">
        <f t="shared" ref="Y444" si="675">SUM(Y441:Y443)</f>
        <v>0</v>
      </c>
      <c r="Z444" s="41">
        <f>SUM(I444:Y444)</f>
        <v>0</v>
      </c>
      <c r="AA444" s="42">
        <f>Z444-SUM(Z441:Z443)</f>
        <v>0</v>
      </c>
    </row>
    <row r="445" spans="2:27" x14ac:dyDescent="0.2">
      <c r="B445" s="79"/>
      <c r="C445" s="79"/>
      <c r="D445" s="79"/>
      <c r="E445" s="79" t="s">
        <v>178</v>
      </c>
      <c r="F445" s="79"/>
      <c r="G445" s="79"/>
      <c r="H445" s="79"/>
      <c r="I445" s="80">
        <f>I389+I396+I407+I414+I417+I421+I426+I433+I439+I444</f>
        <v>0</v>
      </c>
      <c r="J445" s="80"/>
      <c r="K445" s="80"/>
      <c r="L445" s="80"/>
      <c r="M445" s="80">
        <f t="shared" ref="M445" si="676">M389+M396+M407+M414+M417+M421+M426+M433+M439+M444</f>
        <v>0</v>
      </c>
      <c r="N445" s="80"/>
      <c r="O445" s="80"/>
      <c r="P445" s="80"/>
      <c r="Q445" s="80">
        <f t="shared" ref="Q445" si="677">Q389+Q396+Q407+Q414+Q417+Q421+Q426+Q433+Q439+Q444</f>
        <v>0</v>
      </c>
      <c r="R445" s="80"/>
      <c r="S445" s="80"/>
      <c r="T445" s="80"/>
      <c r="U445" s="80">
        <f t="shared" ref="U445" si="678">U389+U396+U407+U414+U417+U421+U426+U433+U439+U444</f>
        <v>0</v>
      </c>
      <c r="V445" s="80"/>
      <c r="W445" s="80"/>
      <c r="X445" s="80"/>
      <c r="Y445" s="80">
        <f t="shared" ref="Y445" si="679">Y389+Y396+Y407+Y414+Y417+Y421+Y426+Y433+Y439+Y444</f>
        <v>0</v>
      </c>
      <c r="Z445" s="80">
        <f>Z389+Z396+Z407+Z414+Z417+Z421+Z426+Z433+Z439+Z444</f>
        <v>0</v>
      </c>
    </row>
    <row r="446" spans="2:27" x14ac:dyDescent="0.2">
      <c r="B446" s="81"/>
      <c r="C446" s="82"/>
      <c r="D446" s="82"/>
      <c r="E446" s="76"/>
      <c r="F446" s="131" t="s">
        <v>6</v>
      </c>
      <c r="G446" s="131"/>
      <c r="H446" s="131"/>
      <c r="I446" s="131"/>
      <c r="J446" s="131" t="s">
        <v>7</v>
      </c>
      <c r="K446" s="131"/>
      <c r="L446" s="131"/>
      <c r="M446" s="131"/>
      <c r="N446" s="131" t="s">
        <v>8</v>
      </c>
      <c r="O446" s="131"/>
      <c r="P446" s="131"/>
      <c r="Q446" s="131"/>
      <c r="R446" s="131" t="s">
        <v>9</v>
      </c>
      <c r="S446" s="131"/>
      <c r="T446" s="131"/>
      <c r="U446" s="131"/>
      <c r="V446" s="131" t="s">
        <v>10</v>
      </c>
      <c r="W446" s="131"/>
      <c r="X446" s="131"/>
      <c r="Y446" s="131"/>
      <c r="Z446" s="34" t="s">
        <v>33</v>
      </c>
      <c r="AA446" s="68"/>
    </row>
    <row r="447" spans="2:27" ht="30" customHeight="1" x14ac:dyDescent="0.2">
      <c r="B447" s="110" t="s">
        <v>185</v>
      </c>
      <c r="C447" s="113" t="s">
        <v>170</v>
      </c>
      <c r="D447" s="130" t="s">
        <v>199</v>
      </c>
      <c r="E447" s="128" t="s">
        <v>53</v>
      </c>
      <c r="F447" s="65"/>
      <c r="G447" s="65"/>
      <c r="H447" s="65"/>
      <c r="I447" s="65"/>
      <c r="J447" s="65"/>
      <c r="K447" s="65"/>
      <c r="L447" s="65"/>
      <c r="M447" s="65"/>
      <c r="N447" s="65"/>
      <c r="O447" s="65"/>
      <c r="P447" s="65"/>
      <c r="Q447" s="65"/>
      <c r="R447" s="65"/>
      <c r="S447" s="65"/>
      <c r="T447" s="65"/>
      <c r="U447" s="65"/>
      <c r="V447" s="65"/>
      <c r="W447" s="65"/>
      <c r="X447" s="65"/>
      <c r="Y447" s="65"/>
      <c r="Z447" s="65"/>
    </row>
    <row r="448" spans="2:27" x14ac:dyDescent="0.2">
      <c r="B448" s="63" t="s">
        <v>54</v>
      </c>
      <c r="C448" s="63" t="s">
        <v>55</v>
      </c>
      <c r="D448" s="63"/>
      <c r="E448" s="63" t="s">
        <v>56</v>
      </c>
      <c r="F448" s="63"/>
      <c r="G448" s="63"/>
      <c r="H448" s="63"/>
      <c r="I448" s="64"/>
      <c r="J448" s="64"/>
      <c r="K448" s="64"/>
      <c r="L448" s="64"/>
      <c r="M448" s="64"/>
      <c r="N448" s="64"/>
      <c r="O448" s="64"/>
      <c r="P448" s="64"/>
      <c r="Q448" s="64"/>
      <c r="R448" s="64"/>
      <c r="S448" s="64"/>
      <c r="T448" s="64"/>
      <c r="U448" s="64"/>
      <c r="V448" s="64"/>
      <c r="W448" s="64"/>
      <c r="X448" s="64"/>
      <c r="Y448" s="64"/>
      <c r="Z448" s="64"/>
    </row>
    <row r="449" spans="2:27" x14ac:dyDescent="0.2">
      <c r="B449" s="71"/>
      <c r="C449" s="71"/>
      <c r="D449" s="71"/>
      <c r="E449" s="71" t="s">
        <v>57</v>
      </c>
      <c r="F449" s="71" t="s">
        <v>197</v>
      </c>
      <c r="G449" s="71" t="s">
        <v>196</v>
      </c>
      <c r="H449" s="71" t="s">
        <v>198</v>
      </c>
      <c r="I449" s="71" t="s">
        <v>33</v>
      </c>
      <c r="J449" s="71" t="s">
        <v>197</v>
      </c>
      <c r="K449" s="71" t="s">
        <v>196</v>
      </c>
      <c r="L449" s="71" t="s">
        <v>198</v>
      </c>
      <c r="M449" s="71" t="s">
        <v>33</v>
      </c>
      <c r="N449" s="71" t="s">
        <v>197</v>
      </c>
      <c r="O449" s="71" t="s">
        <v>196</v>
      </c>
      <c r="P449" s="71" t="s">
        <v>198</v>
      </c>
      <c r="Q449" s="71" t="s">
        <v>33</v>
      </c>
      <c r="R449" s="71" t="s">
        <v>197</v>
      </c>
      <c r="S449" s="71" t="s">
        <v>196</v>
      </c>
      <c r="T449" s="71" t="s">
        <v>198</v>
      </c>
      <c r="U449" s="71" t="s">
        <v>33</v>
      </c>
      <c r="V449" s="71" t="s">
        <v>197</v>
      </c>
      <c r="W449" s="71" t="s">
        <v>196</v>
      </c>
      <c r="X449" s="71" t="s">
        <v>198</v>
      </c>
      <c r="Y449" s="71" t="s">
        <v>33</v>
      </c>
      <c r="Z449" s="72"/>
    </row>
    <row r="450" spans="2:27" ht="38.25" x14ac:dyDescent="0.2">
      <c r="B450" s="37"/>
      <c r="C450" s="37"/>
      <c r="D450" s="129"/>
      <c r="E450" s="37" t="s">
        <v>58</v>
      </c>
      <c r="F450" s="121"/>
      <c r="G450" s="121"/>
      <c r="H450" s="120"/>
      <c r="I450" s="35">
        <f>F450*H450</f>
        <v>0</v>
      </c>
      <c r="J450" s="121"/>
      <c r="K450" s="121"/>
      <c r="L450" s="120"/>
      <c r="M450" s="35">
        <f>J450*L450</f>
        <v>0</v>
      </c>
      <c r="N450" s="121"/>
      <c r="O450" s="121"/>
      <c r="P450" s="120"/>
      <c r="Q450" s="35">
        <f>N450*P450</f>
        <v>0</v>
      </c>
      <c r="R450" s="121"/>
      <c r="S450" s="121"/>
      <c r="T450" s="120"/>
      <c r="U450" s="35">
        <f>R450*T450</f>
        <v>0</v>
      </c>
      <c r="V450" s="121"/>
      <c r="W450" s="121"/>
      <c r="X450" s="120"/>
      <c r="Y450" s="35">
        <f>V450*X450</f>
        <v>0</v>
      </c>
      <c r="Z450" s="36">
        <f>I450+M450+Q450+U450+Y450</f>
        <v>0</v>
      </c>
    </row>
    <row r="451" spans="2:27" x14ac:dyDescent="0.2">
      <c r="B451" s="38"/>
      <c r="C451" s="38"/>
      <c r="D451" s="129"/>
      <c r="E451" s="38" t="s">
        <v>59</v>
      </c>
      <c r="F451" s="121"/>
      <c r="G451" s="121"/>
      <c r="H451" s="119"/>
      <c r="I451" s="35">
        <f>F451*H451</f>
        <v>0</v>
      </c>
      <c r="J451" s="121"/>
      <c r="K451" s="121"/>
      <c r="L451" s="119"/>
      <c r="M451" s="35">
        <f>J451*L451</f>
        <v>0</v>
      </c>
      <c r="N451" s="121"/>
      <c r="O451" s="121"/>
      <c r="P451" s="119"/>
      <c r="Q451" s="35">
        <f>N451*P451</f>
        <v>0</v>
      </c>
      <c r="R451" s="121"/>
      <c r="S451" s="121"/>
      <c r="T451" s="119"/>
      <c r="U451" s="35">
        <f>R451*T451</f>
        <v>0</v>
      </c>
      <c r="V451" s="121"/>
      <c r="W451" s="121"/>
      <c r="X451" s="119"/>
      <c r="Y451" s="35">
        <f>V451*X451</f>
        <v>0</v>
      </c>
      <c r="Z451" s="36">
        <f>I451+M451+Q451+U451+Y451</f>
        <v>0</v>
      </c>
    </row>
    <row r="452" spans="2:27" x14ac:dyDescent="0.2">
      <c r="B452" s="39"/>
      <c r="C452" s="39"/>
      <c r="D452" s="129"/>
      <c r="E452" s="39" t="s">
        <v>33</v>
      </c>
      <c r="F452" s="122"/>
      <c r="G452" s="122"/>
      <c r="H452" s="39"/>
      <c r="I452" s="40">
        <f>SUM(I450:I451)</f>
        <v>0</v>
      </c>
      <c r="J452" s="40"/>
      <c r="K452" s="40"/>
      <c r="L452" s="40"/>
      <c r="M452" s="40">
        <f t="shared" ref="M452" si="680">SUM(M450:M451)</f>
        <v>0</v>
      </c>
      <c r="N452" s="40"/>
      <c r="O452" s="40"/>
      <c r="P452" s="40"/>
      <c r="Q452" s="40">
        <f t="shared" ref="Q452" si="681">SUM(Q450:Q451)</f>
        <v>0</v>
      </c>
      <c r="R452" s="40"/>
      <c r="S452" s="40"/>
      <c r="T452" s="40"/>
      <c r="U452" s="40">
        <f t="shared" ref="U452" si="682">SUM(U450:U451)</f>
        <v>0</v>
      </c>
      <c r="V452" s="40"/>
      <c r="W452" s="40"/>
      <c r="X452" s="40"/>
      <c r="Y452" s="40">
        <f t="shared" ref="Y452" si="683">SUM(Y450:Y451)</f>
        <v>0</v>
      </c>
      <c r="Z452" s="41">
        <f>SUM(I452:Y452)</f>
        <v>0</v>
      </c>
      <c r="AA452" s="42">
        <f>Z452-SUM(Z450:Z451)</f>
        <v>0</v>
      </c>
    </row>
    <row r="453" spans="2:27" x14ac:dyDescent="0.2">
      <c r="B453" s="71"/>
      <c r="C453" s="71"/>
      <c r="D453" s="71"/>
      <c r="E453" s="71" t="s">
        <v>60</v>
      </c>
      <c r="F453" s="123"/>
      <c r="G453" s="123"/>
      <c r="H453" s="71"/>
      <c r="I453" s="74"/>
      <c r="J453" s="74"/>
      <c r="K453" s="74"/>
      <c r="L453" s="74"/>
      <c r="M453" s="72"/>
      <c r="N453" s="72"/>
      <c r="O453" s="72"/>
      <c r="P453" s="72"/>
      <c r="Q453" s="72"/>
      <c r="R453" s="72"/>
      <c r="S453" s="72"/>
      <c r="T453" s="72"/>
      <c r="U453" s="72"/>
      <c r="V453" s="72"/>
      <c r="W453" s="72"/>
      <c r="X453" s="72"/>
      <c r="Y453" s="72"/>
      <c r="Z453" s="72"/>
    </row>
    <row r="454" spans="2:27" ht="25.5" x14ac:dyDescent="0.2">
      <c r="B454" s="43"/>
      <c r="C454" s="43"/>
      <c r="D454" s="129"/>
      <c r="E454" s="43" t="s">
        <v>61</v>
      </c>
      <c r="F454" s="121"/>
      <c r="G454" s="121"/>
      <c r="H454" s="120"/>
      <c r="I454" s="35">
        <f t="shared" ref="I454:I458" si="684">F454*H454</f>
        <v>0</v>
      </c>
      <c r="J454" s="121"/>
      <c r="K454" s="121"/>
      <c r="L454" s="120"/>
      <c r="M454" s="35">
        <f t="shared" ref="M454:M458" si="685">J454*L454</f>
        <v>0</v>
      </c>
      <c r="N454" s="121"/>
      <c r="O454" s="121"/>
      <c r="P454" s="120"/>
      <c r="Q454" s="35">
        <f t="shared" ref="Q454:Q458" si="686">N454*P454</f>
        <v>0</v>
      </c>
      <c r="R454" s="121"/>
      <c r="S454" s="121"/>
      <c r="T454" s="120"/>
      <c r="U454" s="35">
        <f t="shared" ref="U454:U458" si="687">R454*T454</f>
        <v>0</v>
      </c>
      <c r="V454" s="121"/>
      <c r="W454" s="121"/>
      <c r="X454" s="120"/>
      <c r="Y454" s="35">
        <f t="shared" ref="Y454:Y458" si="688">V454*X454</f>
        <v>0</v>
      </c>
      <c r="Z454" s="36">
        <f t="shared" ref="Z454:Z458" si="689">I454+M454+Q454+U454+Y454</f>
        <v>0</v>
      </c>
    </row>
    <row r="455" spans="2:27" x14ac:dyDescent="0.2">
      <c r="B455" s="43"/>
      <c r="C455" s="43"/>
      <c r="D455" s="129"/>
      <c r="E455" s="43" t="s">
        <v>62</v>
      </c>
      <c r="F455" s="121"/>
      <c r="G455" s="121"/>
      <c r="H455" s="120"/>
      <c r="I455" s="35">
        <f t="shared" si="684"/>
        <v>0</v>
      </c>
      <c r="J455" s="121"/>
      <c r="K455" s="121"/>
      <c r="L455" s="120"/>
      <c r="M455" s="35">
        <f t="shared" si="685"/>
        <v>0</v>
      </c>
      <c r="N455" s="121"/>
      <c r="O455" s="121"/>
      <c r="P455" s="120"/>
      <c r="Q455" s="35">
        <f t="shared" si="686"/>
        <v>0</v>
      </c>
      <c r="R455" s="121"/>
      <c r="S455" s="121"/>
      <c r="T455" s="120"/>
      <c r="U455" s="35">
        <f t="shared" si="687"/>
        <v>0</v>
      </c>
      <c r="V455" s="121"/>
      <c r="W455" s="121"/>
      <c r="X455" s="120"/>
      <c r="Y455" s="35">
        <f t="shared" si="688"/>
        <v>0</v>
      </c>
      <c r="Z455" s="36">
        <f t="shared" si="689"/>
        <v>0</v>
      </c>
    </row>
    <row r="456" spans="2:27" x14ac:dyDescent="0.2">
      <c r="B456" s="43"/>
      <c r="C456" s="43"/>
      <c r="D456" s="129"/>
      <c r="E456" s="43" t="s">
        <v>63</v>
      </c>
      <c r="F456" s="121"/>
      <c r="G456" s="121"/>
      <c r="H456" s="120"/>
      <c r="I456" s="35">
        <f t="shared" si="684"/>
        <v>0</v>
      </c>
      <c r="J456" s="121"/>
      <c r="K456" s="121"/>
      <c r="L456" s="120"/>
      <c r="M456" s="35">
        <f t="shared" si="685"/>
        <v>0</v>
      </c>
      <c r="N456" s="121"/>
      <c r="O456" s="121"/>
      <c r="P456" s="120"/>
      <c r="Q456" s="35">
        <f t="shared" si="686"/>
        <v>0</v>
      </c>
      <c r="R456" s="121"/>
      <c r="S456" s="121"/>
      <c r="T456" s="120"/>
      <c r="U456" s="35">
        <f t="shared" si="687"/>
        <v>0</v>
      </c>
      <c r="V456" s="121"/>
      <c r="W456" s="121"/>
      <c r="X456" s="120"/>
      <c r="Y456" s="35">
        <f t="shared" si="688"/>
        <v>0</v>
      </c>
      <c r="Z456" s="36">
        <f t="shared" si="689"/>
        <v>0</v>
      </c>
    </row>
    <row r="457" spans="2:27" x14ac:dyDescent="0.2">
      <c r="B457" s="43"/>
      <c r="C457" s="43"/>
      <c r="D457" s="129"/>
      <c r="E457" s="43" t="s">
        <v>64</v>
      </c>
      <c r="F457" s="121"/>
      <c r="G457" s="121"/>
      <c r="H457" s="120"/>
      <c r="I457" s="35">
        <f t="shared" si="684"/>
        <v>0</v>
      </c>
      <c r="J457" s="121"/>
      <c r="K457" s="121"/>
      <c r="L457" s="120"/>
      <c r="M457" s="35">
        <f t="shared" si="685"/>
        <v>0</v>
      </c>
      <c r="N457" s="121"/>
      <c r="O457" s="121"/>
      <c r="P457" s="120"/>
      <c r="Q457" s="35">
        <f t="shared" si="686"/>
        <v>0</v>
      </c>
      <c r="R457" s="121"/>
      <c r="S457" s="121"/>
      <c r="T457" s="120"/>
      <c r="U457" s="35">
        <f t="shared" si="687"/>
        <v>0</v>
      </c>
      <c r="V457" s="121"/>
      <c r="W457" s="121"/>
      <c r="X457" s="120"/>
      <c r="Y457" s="35">
        <f t="shared" si="688"/>
        <v>0</v>
      </c>
      <c r="Z457" s="36">
        <f t="shared" si="689"/>
        <v>0</v>
      </c>
    </row>
    <row r="458" spans="2:27" x14ac:dyDescent="0.2">
      <c r="B458" s="43"/>
      <c r="C458" s="43"/>
      <c r="D458" s="129"/>
      <c r="E458" s="43" t="s">
        <v>65</v>
      </c>
      <c r="F458" s="121"/>
      <c r="G458" s="121"/>
      <c r="H458" s="120"/>
      <c r="I458" s="35">
        <f t="shared" si="684"/>
        <v>0</v>
      </c>
      <c r="J458" s="121"/>
      <c r="K458" s="121"/>
      <c r="L458" s="120"/>
      <c r="M458" s="35">
        <f t="shared" si="685"/>
        <v>0</v>
      </c>
      <c r="N458" s="121"/>
      <c r="O458" s="121"/>
      <c r="P458" s="120"/>
      <c r="Q458" s="35">
        <f t="shared" si="686"/>
        <v>0</v>
      </c>
      <c r="R458" s="121"/>
      <c r="S458" s="121"/>
      <c r="T458" s="120"/>
      <c r="U458" s="35">
        <f t="shared" si="687"/>
        <v>0</v>
      </c>
      <c r="V458" s="121"/>
      <c r="W458" s="121"/>
      <c r="X458" s="120"/>
      <c r="Y458" s="35">
        <f t="shared" si="688"/>
        <v>0</v>
      </c>
      <c r="Z458" s="36">
        <f t="shared" si="689"/>
        <v>0</v>
      </c>
    </row>
    <row r="459" spans="2:27" x14ac:dyDescent="0.2">
      <c r="B459" s="39"/>
      <c r="C459" s="39"/>
      <c r="D459" s="129"/>
      <c r="E459" s="39" t="s">
        <v>33</v>
      </c>
      <c r="F459" s="122"/>
      <c r="G459" s="122"/>
      <c r="H459" s="39"/>
      <c r="I459" s="40">
        <f>SUM(I454:I458)</f>
        <v>0</v>
      </c>
      <c r="J459" s="40"/>
      <c r="K459" s="40"/>
      <c r="L459" s="40"/>
      <c r="M459" s="40">
        <f t="shared" ref="M459" si="690">SUM(M454:M458)</f>
        <v>0</v>
      </c>
      <c r="N459" s="40"/>
      <c r="O459" s="40"/>
      <c r="P459" s="40"/>
      <c r="Q459" s="40">
        <f t="shared" ref="Q459" si="691">SUM(Q454:Q458)</f>
        <v>0</v>
      </c>
      <c r="R459" s="40"/>
      <c r="S459" s="40"/>
      <c r="T459" s="40"/>
      <c r="U459" s="40">
        <f t="shared" ref="U459" si="692">SUM(U454:U458)</f>
        <v>0</v>
      </c>
      <c r="V459" s="40"/>
      <c r="W459" s="40"/>
      <c r="X459" s="40"/>
      <c r="Y459" s="40">
        <f t="shared" ref="Y459" si="693">SUM(Y454:Y458)</f>
        <v>0</v>
      </c>
      <c r="Z459" s="41">
        <f t="shared" ref="Z459" si="694">SUM(I459:Y459)</f>
        <v>0</v>
      </c>
      <c r="AA459" s="42">
        <f>Z459-SUM(Z454:Z458)</f>
        <v>0</v>
      </c>
    </row>
    <row r="460" spans="2:27" x14ac:dyDescent="0.2">
      <c r="B460" s="71"/>
      <c r="C460" s="71"/>
      <c r="D460" s="71"/>
      <c r="E460" s="71" t="s">
        <v>159</v>
      </c>
      <c r="F460" s="123"/>
      <c r="G460" s="123"/>
      <c r="H460" s="71"/>
      <c r="I460" s="74"/>
      <c r="J460" s="74"/>
      <c r="K460" s="74"/>
      <c r="L460" s="74"/>
      <c r="M460" s="72"/>
      <c r="N460" s="72"/>
      <c r="O460" s="72"/>
      <c r="P460" s="72"/>
      <c r="Q460" s="72"/>
      <c r="R460" s="72"/>
      <c r="S460" s="72"/>
      <c r="T460" s="72"/>
      <c r="U460" s="72"/>
      <c r="V460" s="72"/>
      <c r="W460" s="72"/>
      <c r="X460" s="72"/>
      <c r="Y460" s="72"/>
      <c r="Z460" s="72"/>
    </row>
    <row r="461" spans="2:27" x14ac:dyDescent="0.2">
      <c r="B461" s="43"/>
      <c r="C461" s="43"/>
      <c r="D461" s="129"/>
      <c r="E461" s="43" t="s">
        <v>66</v>
      </c>
      <c r="F461" s="121"/>
      <c r="G461" s="121"/>
      <c r="H461" s="120"/>
      <c r="I461" s="35">
        <f t="shared" ref="I461:I469" si="695">F461*H461</f>
        <v>0</v>
      </c>
      <c r="J461" s="121"/>
      <c r="K461" s="121"/>
      <c r="L461" s="120"/>
      <c r="M461" s="35">
        <f t="shared" ref="M461:M469" si="696">J461*L461</f>
        <v>0</v>
      </c>
      <c r="N461" s="121"/>
      <c r="O461" s="121"/>
      <c r="P461" s="120"/>
      <c r="Q461" s="35">
        <f t="shared" ref="Q461:Q469" si="697">N461*P461</f>
        <v>0</v>
      </c>
      <c r="R461" s="121"/>
      <c r="S461" s="121"/>
      <c r="T461" s="120"/>
      <c r="U461" s="35">
        <f t="shared" ref="U461:U469" si="698">R461*T461</f>
        <v>0</v>
      </c>
      <c r="V461" s="121"/>
      <c r="W461" s="121"/>
      <c r="X461" s="120"/>
      <c r="Y461" s="35">
        <f t="shared" ref="Y461:Y469" si="699">V461*X461</f>
        <v>0</v>
      </c>
      <c r="Z461" s="36">
        <f t="shared" ref="Z461:Z469" si="700">I461+M461+Q461+U461+Y461</f>
        <v>0</v>
      </c>
    </row>
    <row r="462" spans="2:27" x14ac:dyDescent="0.2">
      <c r="B462" s="43"/>
      <c r="C462" s="43"/>
      <c r="D462" s="129"/>
      <c r="E462" s="43" t="s">
        <v>67</v>
      </c>
      <c r="F462" s="121"/>
      <c r="G462" s="121"/>
      <c r="H462" s="120"/>
      <c r="I462" s="35">
        <f t="shared" si="695"/>
        <v>0</v>
      </c>
      <c r="J462" s="121"/>
      <c r="K462" s="121"/>
      <c r="L462" s="120"/>
      <c r="M462" s="35">
        <f t="shared" si="696"/>
        <v>0</v>
      </c>
      <c r="N462" s="121"/>
      <c r="O462" s="121"/>
      <c r="P462" s="120"/>
      <c r="Q462" s="35">
        <f t="shared" si="697"/>
        <v>0</v>
      </c>
      <c r="R462" s="121"/>
      <c r="S462" s="121"/>
      <c r="T462" s="120"/>
      <c r="U462" s="35">
        <f t="shared" si="698"/>
        <v>0</v>
      </c>
      <c r="V462" s="121"/>
      <c r="W462" s="121"/>
      <c r="X462" s="120"/>
      <c r="Y462" s="35">
        <f t="shared" si="699"/>
        <v>0</v>
      </c>
      <c r="Z462" s="36">
        <f t="shared" si="700"/>
        <v>0</v>
      </c>
    </row>
    <row r="463" spans="2:27" x14ac:dyDescent="0.2">
      <c r="B463" s="43"/>
      <c r="C463" s="43"/>
      <c r="D463" s="129"/>
      <c r="E463" s="43" t="s">
        <v>68</v>
      </c>
      <c r="F463" s="121"/>
      <c r="G463" s="121"/>
      <c r="H463" s="120"/>
      <c r="I463" s="35">
        <f t="shared" si="695"/>
        <v>0</v>
      </c>
      <c r="J463" s="121"/>
      <c r="K463" s="121"/>
      <c r="L463" s="120"/>
      <c r="M463" s="35">
        <f t="shared" si="696"/>
        <v>0</v>
      </c>
      <c r="N463" s="121"/>
      <c r="O463" s="121"/>
      <c r="P463" s="120"/>
      <c r="Q463" s="35">
        <f t="shared" si="697"/>
        <v>0</v>
      </c>
      <c r="R463" s="121"/>
      <c r="S463" s="121"/>
      <c r="T463" s="120"/>
      <c r="U463" s="35">
        <f t="shared" si="698"/>
        <v>0</v>
      </c>
      <c r="V463" s="121"/>
      <c r="W463" s="121"/>
      <c r="X463" s="120"/>
      <c r="Y463" s="35">
        <f t="shared" si="699"/>
        <v>0</v>
      </c>
      <c r="Z463" s="36">
        <f t="shared" si="700"/>
        <v>0</v>
      </c>
    </row>
    <row r="464" spans="2:27" x14ac:dyDescent="0.2">
      <c r="B464" s="43"/>
      <c r="C464" s="43"/>
      <c r="D464" s="129"/>
      <c r="E464" s="43" t="s">
        <v>69</v>
      </c>
      <c r="F464" s="121"/>
      <c r="G464" s="121"/>
      <c r="H464" s="120"/>
      <c r="I464" s="35">
        <f t="shared" si="695"/>
        <v>0</v>
      </c>
      <c r="J464" s="121"/>
      <c r="K464" s="121"/>
      <c r="L464" s="120"/>
      <c r="M464" s="35">
        <f t="shared" si="696"/>
        <v>0</v>
      </c>
      <c r="N464" s="121"/>
      <c r="O464" s="121"/>
      <c r="P464" s="120"/>
      <c r="Q464" s="35">
        <f t="shared" si="697"/>
        <v>0</v>
      </c>
      <c r="R464" s="121"/>
      <c r="S464" s="121"/>
      <c r="T464" s="120"/>
      <c r="U464" s="35">
        <f t="shared" si="698"/>
        <v>0</v>
      </c>
      <c r="V464" s="121"/>
      <c r="W464" s="121"/>
      <c r="X464" s="120"/>
      <c r="Y464" s="35">
        <f t="shared" si="699"/>
        <v>0</v>
      </c>
      <c r="Z464" s="36">
        <f t="shared" si="700"/>
        <v>0</v>
      </c>
    </row>
    <row r="465" spans="2:27" x14ac:dyDescent="0.2">
      <c r="B465" s="43"/>
      <c r="C465" s="43"/>
      <c r="D465" s="129"/>
      <c r="E465" s="43" t="s">
        <v>70</v>
      </c>
      <c r="F465" s="121"/>
      <c r="G465" s="121"/>
      <c r="H465" s="120"/>
      <c r="I465" s="35">
        <f t="shared" si="695"/>
        <v>0</v>
      </c>
      <c r="J465" s="121"/>
      <c r="K465" s="121"/>
      <c r="L465" s="120"/>
      <c r="M465" s="35">
        <f t="shared" si="696"/>
        <v>0</v>
      </c>
      <c r="N465" s="121"/>
      <c r="O465" s="121"/>
      <c r="P465" s="120"/>
      <c r="Q465" s="35">
        <f t="shared" si="697"/>
        <v>0</v>
      </c>
      <c r="R465" s="121"/>
      <c r="S465" s="121"/>
      <c r="T465" s="120"/>
      <c r="U465" s="35">
        <f t="shared" si="698"/>
        <v>0</v>
      </c>
      <c r="V465" s="121"/>
      <c r="W465" s="121"/>
      <c r="X465" s="120"/>
      <c r="Y465" s="35">
        <f t="shared" si="699"/>
        <v>0</v>
      </c>
      <c r="Z465" s="36">
        <f t="shared" si="700"/>
        <v>0</v>
      </c>
    </row>
    <row r="466" spans="2:27" x14ac:dyDescent="0.2">
      <c r="B466" s="43"/>
      <c r="C466" s="43"/>
      <c r="D466" s="129"/>
      <c r="E466" s="43" t="s">
        <v>71</v>
      </c>
      <c r="F466" s="121"/>
      <c r="G466" s="121"/>
      <c r="H466" s="120"/>
      <c r="I466" s="35">
        <f t="shared" si="695"/>
        <v>0</v>
      </c>
      <c r="J466" s="121"/>
      <c r="K466" s="121"/>
      <c r="L466" s="120"/>
      <c r="M466" s="35">
        <f t="shared" si="696"/>
        <v>0</v>
      </c>
      <c r="N466" s="121"/>
      <c r="O466" s="121"/>
      <c r="P466" s="120"/>
      <c r="Q466" s="35">
        <f t="shared" si="697"/>
        <v>0</v>
      </c>
      <c r="R466" s="121"/>
      <c r="S466" s="121"/>
      <c r="T466" s="120"/>
      <c r="U466" s="35">
        <f t="shared" si="698"/>
        <v>0</v>
      </c>
      <c r="V466" s="121"/>
      <c r="W466" s="121"/>
      <c r="X466" s="120"/>
      <c r="Y466" s="35">
        <f t="shared" si="699"/>
        <v>0</v>
      </c>
      <c r="Z466" s="36">
        <f t="shared" si="700"/>
        <v>0</v>
      </c>
    </row>
    <row r="467" spans="2:27" x14ac:dyDescent="0.2">
      <c r="B467" s="43"/>
      <c r="C467" s="43"/>
      <c r="D467" s="129"/>
      <c r="E467" s="43" t="s">
        <v>72</v>
      </c>
      <c r="F467" s="121"/>
      <c r="G467" s="121"/>
      <c r="H467" s="120"/>
      <c r="I467" s="35">
        <f t="shared" si="695"/>
        <v>0</v>
      </c>
      <c r="J467" s="121"/>
      <c r="K467" s="121"/>
      <c r="L467" s="120"/>
      <c r="M467" s="35">
        <f t="shared" si="696"/>
        <v>0</v>
      </c>
      <c r="N467" s="121"/>
      <c r="O467" s="121"/>
      <c r="P467" s="120"/>
      <c r="Q467" s="35">
        <f t="shared" si="697"/>
        <v>0</v>
      </c>
      <c r="R467" s="121"/>
      <c r="S467" s="121"/>
      <c r="T467" s="120"/>
      <c r="U467" s="35">
        <f t="shared" si="698"/>
        <v>0</v>
      </c>
      <c r="V467" s="121"/>
      <c r="W467" s="121"/>
      <c r="X467" s="120"/>
      <c r="Y467" s="35">
        <f t="shared" si="699"/>
        <v>0</v>
      </c>
      <c r="Z467" s="36">
        <f t="shared" si="700"/>
        <v>0</v>
      </c>
    </row>
    <row r="468" spans="2:27" x14ac:dyDescent="0.2">
      <c r="B468" s="43"/>
      <c r="C468" s="43"/>
      <c r="D468" s="129"/>
      <c r="E468" s="43" t="s">
        <v>73</v>
      </c>
      <c r="F468" s="121"/>
      <c r="G468" s="121"/>
      <c r="H468" s="120"/>
      <c r="I468" s="35">
        <f t="shared" si="695"/>
        <v>0</v>
      </c>
      <c r="J468" s="121"/>
      <c r="K468" s="121"/>
      <c r="L468" s="120"/>
      <c r="M468" s="35">
        <f t="shared" si="696"/>
        <v>0</v>
      </c>
      <c r="N468" s="121"/>
      <c r="O468" s="121"/>
      <c r="P468" s="120"/>
      <c r="Q468" s="35">
        <f t="shared" si="697"/>
        <v>0</v>
      </c>
      <c r="R468" s="121"/>
      <c r="S468" s="121"/>
      <c r="T468" s="120"/>
      <c r="U468" s="35">
        <f t="shared" si="698"/>
        <v>0</v>
      </c>
      <c r="V468" s="121"/>
      <c r="W468" s="121"/>
      <c r="X468" s="120"/>
      <c r="Y468" s="35">
        <f t="shared" si="699"/>
        <v>0</v>
      </c>
      <c r="Z468" s="36">
        <f t="shared" si="700"/>
        <v>0</v>
      </c>
    </row>
    <row r="469" spans="2:27" x14ac:dyDescent="0.2">
      <c r="B469" s="43"/>
      <c r="C469" s="43"/>
      <c r="D469" s="129"/>
      <c r="E469" s="43" t="s">
        <v>74</v>
      </c>
      <c r="F469" s="121"/>
      <c r="G469" s="121"/>
      <c r="H469" s="120"/>
      <c r="I469" s="35">
        <f t="shared" si="695"/>
        <v>0</v>
      </c>
      <c r="J469" s="121"/>
      <c r="K469" s="121"/>
      <c r="L469" s="120"/>
      <c r="M469" s="35">
        <f t="shared" si="696"/>
        <v>0</v>
      </c>
      <c r="N469" s="121"/>
      <c r="O469" s="121"/>
      <c r="P469" s="120"/>
      <c r="Q469" s="35">
        <f t="shared" si="697"/>
        <v>0</v>
      </c>
      <c r="R469" s="121"/>
      <c r="S469" s="121"/>
      <c r="T469" s="120"/>
      <c r="U469" s="35">
        <f t="shared" si="698"/>
        <v>0</v>
      </c>
      <c r="V469" s="121"/>
      <c r="W469" s="121"/>
      <c r="X469" s="120"/>
      <c r="Y469" s="35">
        <f t="shared" si="699"/>
        <v>0</v>
      </c>
      <c r="Z469" s="36">
        <f t="shared" si="700"/>
        <v>0</v>
      </c>
    </row>
    <row r="470" spans="2:27" x14ac:dyDescent="0.2">
      <c r="B470" s="39"/>
      <c r="C470" s="39"/>
      <c r="D470" s="129"/>
      <c r="E470" s="39" t="s">
        <v>33</v>
      </c>
      <c r="F470" s="122"/>
      <c r="G470" s="122"/>
      <c r="H470" s="39"/>
      <c r="I470" s="40">
        <f>SUM(I461:I469)</f>
        <v>0</v>
      </c>
      <c r="J470" s="40"/>
      <c r="K470" s="40"/>
      <c r="L470" s="40"/>
      <c r="M470" s="40">
        <f t="shared" ref="M470" si="701">SUM(M461:M469)</f>
        <v>0</v>
      </c>
      <c r="N470" s="40"/>
      <c r="O470" s="40"/>
      <c r="P470" s="40"/>
      <c r="Q470" s="40">
        <f t="shared" ref="Q470" si="702">SUM(Q461:Q469)</f>
        <v>0</v>
      </c>
      <c r="R470" s="40"/>
      <c r="S470" s="40"/>
      <c r="T470" s="40"/>
      <c r="U470" s="40">
        <f t="shared" ref="U470" si="703">SUM(U461:U469)</f>
        <v>0</v>
      </c>
      <c r="V470" s="40"/>
      <c r="W470" s="40"/>
      <c r="X470" s="40"/>
      <c r="Y470" s="40">
        <f t="shared" ref="Y470" si="704">SUM(Y461:Y469)</f>
        <v>0</v>
      </c>
      <c r="Z470" s="41">
        <f t="shared" ref="Z470" si="705">SUM(I470:Y470)</f>
        <v>0</v>
      </c>
      <c r="AA470" s="42">
        <f>Z470-SUM(Z466:Z468)</f>
        <v>0</v>
      </c>
    </row>
    <row r="471" spans="2:27" x14ac:dyDescent="0.2">
      <c r="B471" s="75"/>
      <c r="C471" s="75"/>
      <c r="D471" s="75"/>
      <c r="E471" s="75" t="s">
        <v>160</v>
      </c>
      <c r="F471" s="124"/>
      <c r="G471" s="124"/>
      <c r="H471" s="75"/>
      <c r="I471" s="74"/>
      <c r="J471" s="74"/>
      <c r="K471" s="74"/>
      <c r="L471" s="74"/>
      <c r="M471" s="72"/>
      <c r="N471" s="72"/>
      <c r="O471" s="72"/>
      <c r="P471" s="72"/>
      <c r="Q471" s="72"/>
      <c r="R471" s="72"/>
      <c r="S471" s="72"/>
      <c r="T471" s="72"/>
      <c r="U471" s="72"/>
      <c r="V471" s="72"/>
      <c r="W471" s="72"/>
      <c r="X471" s="72"/>
      <c r="Y471" s="72"/>
      <c r="Z471" s="72"/>
    </row>
    <row r="472" spans="2:27" x14ac:dyDescent="0.2">
      <c r="B472" s="43"/>
      <c r="C472" s="43"/>
      <c r="D472" s="129"/>
      <c r="E472" s="43" t="s">
        <v>75</v>
      </c>
      <c r="F472" s="121"/>
      <c r="G472" s="121"/>
      <c r="H472" s="120"/>
      <c r="I472" s="35">
        <f t="shared" ref="I472:I476" si="706">F472*H472</f>
        <v>0</v>
      </c>
      <c r="J472" s="121"/>
      <c r="K472" s="121"/>
      <c r="L472" s="120"/>
      <c r="M472" s="35">
        <f t="shared" ref="M472:M476" si="707">J472*L472</f>
        <v>0</v>
      </c>
      <c r="N472" s="121"/>
      <c r="O472" s="121"/>
      <c r="P472" s="120"/>
      <c r="Q472" s="35">
        <f t="shared" ref="Q472:Q476" si="708">N472*P472</f>
        <v>0</v>
      </c>
      <c r="R472" s="121"/>
      <c r="S472" s="121"/>
      <c r="T472" s="120"/>
      <c r="U472" s="35">
        <f t="shared" ref="U472:U476" si="709">R472*T472</f>
        <v>0</v>
      </c>
      <c r="V472" s="121"/>
      <c r="W472" s="121"/>
      <c r="X472" s="120"/>
      <c r="Y472" s="35">
        <f t="shared" ref="Y472:Y476" si="710">V472*X472</f>
        <v>0</v>
      </c>
      <c r="Z472" s="36">
        <f t="shared" ref="Z472:Z476" si="711">I472+M472+Q472+U472+Y472</f>
        <v>0</v>
      </c>
    </row>
    <row r="473" spans="2:27" x14ac:dyDescent="0.2">
      <c r="B473" s="43"/>
      <c r="C473" s="43"/>
      <c r="D473" s="129"/>
      <c r="E473" s="43" t="s">
        <v>79</v>
      </c>
      <c r="F473" s="121"/>
      <c r="G473" s="121"/>
      <c r="H473" s="120"/>
      <c r="I473" s="35">
        <f t="shared" si="706"/>
        <v>0</v>
      </c>
      <c r="J473" s="121"/>
      <c r="K473" s="121"/>
      <c r="L473" s="120"/>
      <c r="M473" s="35">
        <f t="shared" si="707"/>
        <v>0</v>
      </c>
      <c r="N473" s="121"/>
      <c r="O473" s="121"/>
      <c r="P473" s="120"/>
      <c r="Q473" s="35">
        <f t="shared" si="708"/>
        <v>0</v>
      </c>
      <c r="R473" s="121"/>
      <c r="S473" s="121"/>
      <c r="T473" s="120"/>
      <c r="U473" s="35">
        <f t="shared" si="709"/>
        <v>0</v>
      </c>
      <c r="V473" s="121"/>
      <c r="W473" s="121"/>
      <c r="X473" s="120"/>
      <c r="Y473" s="35">
        <f t="shared" si="710"/>
        <v>0</v>
      </c>
      <c r="Z473" s="36">
        <f t="shared" si="711"/>
        <v>0</v>
      </c>
    </row>
    <row r="474" spans="2:27" x14ac:dyDescent="0.2">
      <c r="B474" s="43"/>
      <c r="C474" s="43"/>
      <c r="D474" s="129"/>
      <c r="E474" s="43" t="s">
        <v>76</v>
      </c>
      <c r="F474" s="121"/>
      <c r="G474" s="121"/>
      <c r="H474" s="120"/>
      <c r="I474" s="35">
        <f t="shared" si="706"/>
        <v>0</v>
      </c>
      <c r="J474" s="121"/>
      <c r="K474" s="121"/>
      <c r="L474" s="120"/>
      <c r="M474" s="35">
        <f t="shared" si="707"/>
        <v>0</v>
      </c>
      <c r="N474" s="121"/>
      <c r="O474" s="121"/>
      <c r="P474" s="120"/>
      <c r="Q474" s="35">
        <f t="shared" si="708"/>
        <v>0</v>
      </c>
      <c r="R474" s="121"/>
      <c r="S474" s="121"/>
      <c r="T474" s="120"/>
      <c r="U474" s="35">
        <f t="shared" si="709"/>
        <v>0</v>
      </c>
      <c r="V474" s="121"/>
      <c r="W474" s="121"/>
      <c r="X474" s="120"/>
      <c r="Y474" s="35">
        <f t="shared" si="710"/>
        <v>0</v>
      </c>
      <c r="Z474" s="36">
        <f t="shared" si="711"/>
        <v>0</v>
      </c>
    </row>
    <row r="475" spans="2:27" x14ac:dyDescent="0.2">
      <c r="B475" s="43"/>
      <c r="C475" s="43"/>
      <c r="D475" s="129"/>
      <c r="E475" s="43" t="s">
        <v>77</v>
      </c>
      <c r="F475" s="121"/>
      <c r="G475" s="121"/>
      <c r="H475" s="120"/>
      <c r="I475" s="35">
        <f t="shared" si="706"/>
        <v>0</v>
      </c>
      <c r="J475" s="121"/>
      <c r="K475" s="121"/>
      <c r="L475" s="120"/>
      <c r="M475" s="35">
        <f t="shared" si="707"/>
        <v>0</v>
      </c>
      <c r="N475" s="121"/>
      <c r="O475" s="121"/>
      <c r="P475" s="120"/>
      <c r="Q475" s="35">
        <f t="shared" si="708"/>
        <v>0</v>
      </c>
      <c r="R475" s="121"/>
      <c r="S475" s="121"/>
      <c r="T475" s="120"/>
      <c r="U475" s="35">
        <f t="shared" si="709"/>
        <v>0</v>
      </c>
      <c r="V475" s="121"/>
      <c r="W475" s="121"/>
      <c r="X475" s="120"/>
      <c r="Y475" s="35">
        <f t="shared" si="710"/>
        <v>0</v>
      </c>
      <c r="Z475" s="36">
        <f t="shared" si="711"/>
        <v>0</v>
      </c>
    </row>
    <row r="476" spans="2:27" x14ac:dyDescent="0.2">
      <c r="B476" s="43"/>
      <c r="C476" s="43"/>
      <c r="D476" s="129"/>
      <c r="E476" s="43" t="s">
        <v>78</v>
      </c>
      <c r="F476" s="121"/>
      <c r="G476" s="121"/>
      <c r="H476" s="120"/>
      <c r="I476" s="35">
        <f t="shared" si="706"/>
        <v>0</v>
      </c>
      <c r="J476" s="121"/>
      <c r="K476" s="121"/>
      <c r="L476" s="120"/>
      <c r="M476" s="35">
        <f t="shared" si="707"/>
        <v>0</v>
      </c>
      <c r="N476" s="121"/>
      <c r="O476" s="121"/>
      <c r="P476" s="120"/>
      <c r="Q476" s="35">
        <f t="shared" si="708"/>
        <v>0</v>
      </c>
      <c r="R476" s="121"/>
      <c r="S476" s="121"/>
      <c r="T476" s="120"/>
      <c r="U476" s="35">
        <f t="shared" si="709"/>
        <v>0</v>
      </c>
      <c r="V476" s="121"/>
      <c r="W476" s="121"/>
      <c r="X476" s="120"/>
      <c r="Y476" s="35">
        <f t="shared" si="710"/>
        <v>0</v>
      </c>
      <c r="Z476" s="36">
        <f t="shared" si="711"/>
        <v>0</v>
      </c>
    </row>
    <row r="477" spans="2:27" x14ac:dyDescent="0.2">
      <c r="B477" s="39"/>
      <c r="C477" s="39"/>
      <c r="D477" s="129"/>
      <c r="E477" s="39" t="s">
        <v>33</v>
      </c>
      <c r="F477" s="122"/>
      <c r="G477" s="122"/>
      <c r="H477" s="39"/>
      <c r="I477" s="40">
        <f>SUM(I472:I476)</f>
        <v>0</v>
      </c>
      <c r="J477" s="40"/>
      <c r="K477" s="40"/>
      <c r="L477" s="40"/>
      <c r="M477" s="40">
        <f t="shared" ref="M477" si="712">SUM(M472:M476)</f>
        <v>0</v>
      </c>
      <c r="N477" s="40"/>
      <c r="O477" s="40"/>
      <c r="P477" s="40"/>
      <c r="Q477" s="40">
        <f t="shared" ref="Q477" si="713">SUM(Q472:Q476)</f>
        <v>0</v>
      </c>
      <c r="R477" s="40"/>
      <c r="S477" s="40"/>
      <c r="T477" s="40"/>
      <c r="U477" s="40">
        <f t="shared" ref="U477" si="714">SUM(U472:U476)</f>
        <v>0</v>
      </c>
      <c r="V477" s="40"/>
      <c r="W477" s="40"/>
      <c r="X477" s="40"/>
      <c r="Y477" s="40">
        <f t="shared" ref="Y477" si="715">SUM(Y472:Y476)</f>
        <v>0</v>
      </c>
      <c r="Z477" s="41">
        <f t="shared" ref="Z477" si="716">SUM(I477:Y477)</f>
        <v>0</v>
      </c>
      <c r="AA477" s="42">
        <f>Z477-SUM(Z472:Z476)</f>
        <v>0</v>
      </c>
    </row>
    <row r="478" spans="2:27" x14ac:dyDescent="0.2">
      <c r="B478" s="75"/>
      <c r="C478" s="75"/>
      <c r="D478" s="75"/>
      <c r="E478" s="75" t="s">
        <v>152</v>
      </c>
      <c r="F478" s="124"/>
      <c r="G478" s="124"/>
      <c r="H478" s="75"/>
      <c r="I478" s="74"/>
      <c r="J478" s="74"/>
      <c r="K478" s="74"/>
      <c r="L478" s="74"/>
      <c r="M478" s="72"/>
      <c r="N478" s="72"/>
      <c r="O478" s="72"/>
      <c r="P478" s="72"/>
      <c r="Q478" s="72"/>
      <c r="R478" s="72"/>
      <c r="S478" s="72"/>
      <c r="T478" s="72"/>
      <c r="U478" s="72"/>
      <c r="V478" s="72"/>
      <c r="W478" s="72"/>
      <c r="X478" s="72"/>
      <c r="Y478" s="72"/>
      <c r="Z478" s="72"/>
    </row>
    <row r="479" spans="2:27" x14ac:dyDescent="0.2">
      <c r="B479" s="66"/>
      <c r="C479" s="66"/>
      <c r="D479" s="129"/>
      <c r="E479" s="66" t="s">
        <v>152</v>
      </c>
      <c r="F479" s="121"/>
      <c r="G479" s="121"/>
      <c r="H479" s="120"/>
      <c r="I479" s="35">
        <f t="shared" ref="I479" si="717">F479*H479</f>
        <v>0</v>
      </c>
      <c r="J479" s="121"/>
      <c r="K479" s="121"/>
      <c r="L479" s="120"/>
      <c r="M479" s="35">
        <f t="shared" ref="M479" si="718">J479*L479</f>
        <v>0</v>
      </c>
      <c r="N479" s="121"/>
      <c r="O479" s="121"/>
      <c r="P479" s="120"/>
      <c r="Q479" s="35">
        <f t="shared" ref="Q479" si="719">N479*P479</f>
        <v>0</v>
      </c>
      <c r="R479" s="121"/>
      <c r="S479" s="121"/>
      <c r="T479" s="120"/>
      <c r="U479" s="35">
        <f t="shared" ref="U479" si="720">R479*T479</f>
        <v>0</v>
      </c>
      <c r="V479" s="121"/>
      <c r="W479" s="121"/>
      <c r="X479" s="120"/>
      <c r="Y479" s="35">
        <f t="shared" ref="Y479" si="721">V479*X479</f>
        <v>0</v>
      </c>
      <c r="Z479" s="36">
        <f>I479+M479+Q479+U479+Y479</f>
        <v>0</v>
      </c>
    </row>
    <row r="480" spans="2:27" x14ac:dyDescent="0.2">
      <c r="B480" s="77"/>
      <c r="C480" s="77"/>
      <c r="D480" s="129"/>
      <c r="E480" s="39" t="s">
        <v>33</v>
      </c>
      <c r="F480" s="122"/>
      <c r="G480" s="122"/>
      <c r="H480" s="39"/>
      <c r="I480" s="40">
        <f>SUM(I479)</f>
        <v>0</v>
      </c>
      <c r="J480" s="40"/>
      <c r="K480" s="40"/>
      <c r="L480" s="40"/>
      <c r="M480" s="40">
        <f t="shared" ref="M480" si="722">SUM(M479)</f>
        <v>0</v>
      </c>
      <c r="N480" s="40"/>
      <c r="O480" s="40"/>
      <c r="P480" s="40"/>
      <c r="Q480" s="40">
        <f t="shared" ref="Q480" si="723">SUM(Q479)</f>
        <v>0</v>
      </c>
      <c r="R480" s="40"/>
      <c r="S480" s="40"/>
      <c r="T480" s="40"/>
      <c r="U480" s="40">
        <f t="shared" ref="U480" si="724">SUM(U479)</f>
        <v>0</v>
      </c>
      <c r="V480" s="40"/>
      <c r="W480" s="40"/>
      <c r="X480" s="40"/>
      <c r="Y480" s="40">
        <f t="shared" ref="Y480" si="725">SUM(Y479)</f>
        <v>0</v>
      </c>
      <c r="Z480" s="41">
        <f>SUM(I480:Y480)</f>
        <v>0</v>
      </c>
    </row>
    <row r="481" spans="2:27" x14ac:dyDescent="0.2">
      <c r="B481" s="78"/>
      <c r="C481" s="78"/>
      <c r="D481" s="78"/>
      <c r="E481" s="75" t="s">
        <v>154</v>
      </c>
      <c r="F481" s="124"/>
      <c r="G481" s="124"/>
      <c r="H481" s="75"/>
      <c r="I481" s="74"/>
      <c r="J481" s="74"/>
      <c r="K481" s="74"/>
      <c r="L481" s="74"/>
      <c r="M481" s="72"/>
      <c r="N481" s="72"/>
      <c r="O481" s="72"/>
      <c r="P481" s="72"/>
      <c r="Q481" s="72"/>
      <c r="R481" s="72"/>
      <c r="S481" s="72"/>
      <c r="T481" s="72"/>
      <c r="U481" s="72"/>
      <c r="V481" s="72"/>
      <c r="W481" s="72"/>
      <c r="X481" s="72"/>
      <c r="Y481" s="72"/>
      <c r="Z481" s="72"/>
    </row>
    <row r="482" spans="2:27" ht="25.5" x14ac:dyDescent="0.2">
      <c r="B482" s="66"/>
      <c r="C482" s="66"/>
      <c r="D482" s="129"/>
      <c r="E482" s="66" t="s">
        <v>161</v>
      </c>
      <c r="F482" s="121"/>
      <c r="G482" s="121"/>
      <c r="H482" s="120"/>
      <c r="I482" s="35">
        <f t="shared" ref="I482:I483" si="726">F482*H482</f>
        <v>0</v>
      </c>
      <c r="J482" s="121"/>
      <c r="K482" s="121"/>
      <c r="L482" s="120"/>
      <c r="M482" s="35">
        <f t="shared" ref="M482:M483" si="727">J482*L482</f>
        <v>0</v>
      </c>
      <c r="N482" s="121"/>
      <c r="O482" s="121"/>
      <c r="P482" s="120"/>
      <c r="Q482" s="35">
        <f t="shared" ref="Q482:Q483" si="728">N482*P482</f>
        <v>0</v>
      </c>
      <c r="R482" s="121"/>
      <c r="S482" s="121"/>
      <c r="T482" s="120"/>
      <c r="U482" s="35">
        <f t="shared" ref="U482:U483" si="729">R482*T482</f>
        <v>0</v>
      </c>
      <c r="V482" s="121"/>
      <c r="W482" s="121"/>
      <c r="X482" s="120"/>
      <c r="Y482" s="35">
        <f t="shared" ref="Y482:Y483" si="730">V482*X482</f>
        <v>0</v>
      </c>
      <c r="Z482" s="36">
        <f t="shared" ref="Z482:Z483" si="731">I482+M482+Q482+U482+Y482</f>
        <v>0</v>
      </c>
    </row>
    <row r="483" spans="2:27" ht="25.5" x14ac:dyDescent="0.2">
      <c r="B483" s="66"/>
      <c r="C483" s="66"/>
      <c r="D483" s="129"/>
      <c r="E483" s="66" t="s">
        <v>162</v>
      </c>
      <c r="F483" s="121"/>
      <c r="G483" s="121"/>
      <c r="H483" s="120"/>
      <c r="I483" s="35">
        <f t="shared" si="726"/>
        <v>0</v>
      </c>
      <c r="J483" s="121"/>
      <c r="K483" s="121"/>
      <c r="L483" s="120"/>
      <c r="M483" s="35">
        <f t="shared" si="727"/>
        <v>0</v>
      </c>
      <c r="N483" s="121"/>
      <c r="O483" s="121"/>
      <c r="P483" s="120"/>
      <c r="Q483" s="35">
        <f t="shared" si="728"/>
        <v>0</v>
      </c>
      <c r="R483" s="121"/>
      <c r="S483" s="121"/>
      <c r="T483" s="120"/>
      <c r="U483" s="35">
        <f t="shared" si="729"/>
        <v>0</v>
      </c>
      <c r="V483" s="121"/>
      <c r="W483" s="121"/>
      <c r="X483" s="120"/>
      <c r="Y483" s="35">
        <f t="shared" si="730"/>
        <v>0</v>
      </c>
      <c r="Z483" s="36">
        <f t="shared" si="731"/>
        <v>0</v>
      </c>
    </row>
    <row r="484" spans="2:27" x14ac:dyDescent="0.2">
      <c r="B484" s="39"/>
      <c r="C484" s="39"/>
      <c r="D484" s="39"/>
      <c r="E484" s="39" t="s">
        <v>33</v>
      </c>
      <c r="F484" s="122"/>
      <c r="G484" s="122"/>
      <c r="H484" s="39"/>
      <c r="I484" s="40">
        <f>SUM(I482:I483)</f>
        <v>0</v>
      </c>
      <c r="J484" s="40"/>
      <c r="K484" s="40"/>
      <c r="L484" s="40"/>
      <c r="M484" s="40">
        <f t="shared" ref="M484" si="732">SUM(M482:M483)</f>
        <v>0</v>
      </c>
      <c r="N484" s="40"/>
      <c r="O484" s="40"/>
      <c r="P484" s="40"/>
      <c r="Q484" s="40">
        <f t="shared" ref="Q484" si="733">SUM(Q482:Q483)</f>
        <v>0</v>
      </c>
      <c r="R484" s="40"/>
      <c r="S484" s="40"/>
      <c r="T484" s="40"/>
      <c r="U484" s="40">
        <f t="shared" ref="U484" si="734">SUM(U482:U483)</f>
        <v>0</v>
      </c>
      <c r="V484" s="40"/>
      <c r="W484" s="40"/>
      <c r="X484" s="40"/>
      <c r="Y484" s="40">
        <f t="shared" ref="Y484" si="735">SUM(Y482:Y483)</f>
        <v>0</v>
      </c>
      <c r="Z484" s="41">
        <f>SUM(I484:Y484)</f>
        <v>0</v>
      </c>
      <c r="AA484" s="42">
        <f>Z484-SUM(Z479:Z483)</f>
        <v>0</v>
      </c>
    </row>
    <row r="485" spans="2:27" x14ac:dyDescent="0.2">
      <c r="B485" s="71"/>
      <c r="C485" s="71"/>
      <c r="D485" s="71"/>
      <c r="E485" s="71" t="s">
        <v>81</v>
      </c>
      <c r="F485" s="123"/>
      <c r="G485" s="123"/>
      <c r="H485" s="71"/>
      <c r="I485" s="72"/>
      <c r="J485" s="72"/>
      <c r="K485" s="72"/>
      <c r="L485" s="72"/>
      <c r="M485" s="72"/>
      <c r="N485" s="72"/>
      <c r="O485" s="72"/>
      <c r="P485" s="72"/>
      <c r="Q485" s="72"/>
      <c r="R485" s="72"/>
      <c r="S485" s="72"/>
      <c r="T485" s="72"/>
      <c r="U485" s="72"/>
      <c r="V485" s="72"/>
      <c r="W485" s="72"/>
      <c r="X485" s="72"/>
      <c r="Y485" s="72"/>
      <c r="Z485" s="72"/>
    </row>
    <row r="486" spans="2:27" x14ac:dyDescent="0.2">
      <c r="B486" s="66"/>
      <c r="C486" s="66"/>
      <c r="D486" s="129"/>
      <c r="E486" s="66" t="s">
        <v>82</v>
      </c>
      <c r="F486" s="121"/>
      <c r="G486" s="121"/>
      <c r="H486" s="120"/>
      <c r="I486" s="35">
        <f t="shared" ref="I486:I488" si="736">F486*H486</f>
        <v>0</v>
      </c>
      <c r="J486" s="121"/>
      <c r="K486" s="121"/>
      <c r="L486" s="120"/>
      <c r="M486" s="35">
        <f t="shared" ref="M486:M488" si="737">J486*L486</f>
        <v>0</v>
      </c>
      <c r="N486" s="121"/>
      <c r="O486" s="121"/>
      <c r="P486" s="120"/>
      <c r="Q486" s="35">
        <f t="shared" ref="Q486:Q488" si="738">N486*P486</f>
        <v>0</v>
      </c>
      <c r="R486" s="121"/>
      <c r="S486" s="121"/>
      <c r="T486" s="120"/>
      <c r="U486" s="35">
        <f t="shared" ref="U486:U488" si="739">R486*T486</f>
        <v>0</v>
      </c>
      <c r="V486" s="121"/>
      <c r="W486" s="121"/>
      <c r="X486" s="120"/>
      <c r="Y486" s="35">
        <f t="shared" ref="Y486:Y488" si="740">V486*X486</f>
        <v>0</v>
      </c>
      <c r="Z486" s="36">
        <f t="shared" ref="Z486:Z488" si="741">I486+M486+Q486+U486+Y486</f>
        <v>0</v>
      </c>
    </row>
    <row r="487" spans="2:27" x14ac:dyDescent="0.2">
      <c r="B487" s="66"/>
      <c r="C487" s="66"/>
      <c r="D487" s="129"/>
      <c r="E487" s="66" t="s">
        <v>83</v>
      </c>
      <c r="F487" s="121"/>
      <c r="G487" s="121"/>
      <c r="H487" s="120"/>
      <c r="I487" s="35">
        <f t="shared" si="736"/>
        <v>0</v>
      </c>
      <c r="J487" s="121"/>
      <c r="K487" s="121"/>
      <c r="L487" s="120"/>
      <c r="M487" s="35">
        <f t="shared" si="737"/>
        <v>0</v>
      </c>
      <c r="N487" s="121"/>
      <c r="O487" s="121"/>
      <c r="P487" s="120"/>
      <c r="Q487" s="35">
        <f t="shared" si="738"/>
        <v>0</v>
      </c>
      <c r="R487" s="121"/>
      <c r="S487" s="121"/>
      <c r="T487" s="120"/>
      <c r="U487" s="35">
        <f t="shared" si="739"/>
        <v>0</v>
      </c>
      <c r="V487" s="121"/>
      <c r="W487" s="121"/>
      <c r="X487" s="120"/>
      <c r="Y487" s="35">
        <f t="shared" si="740"/>
        <v>0</v>
      </c>
      <c r="Z487" s="36">
        <f t="shared" si="741"/>
        <v>0</v>
      </c>
    </row>
    <row r="488" spans="2:27" x14ac:dyDescent="0.2">
      <c r="B488" s="66"/>
      <c r="C488" s="66"/>
      <c r="D488" s="129"/>
      <c r="E488" s="66" t="s">
        <v>84</v>
      </c>
      <c r="F488" s="121"/>
      <c r="G488" s="121"/>
      <c r="H488" s="120"/>
      <c r="I488" s="35">
        <f t="shared" si="736"/>
        <v>0</v>
      </c>
      <c r="J488" s="121"/>
      <c r="K488" s="121"/>
      <c r="L488" s="120"/>
      <c r="M488" s="35">
        <f t="shared" si="737"/>
        <v>0</v>
      </c>
      <c r="N488" s="121"/>
      <c r="O488" s="121"/>
      <c r="P488" s="120"/>
      <c r="Q488" s="35">
        <f t="shared" si="738"/>
        <v>0</v>
      </c>
      <c r="R488" s="121"/>
      <c r="S488" s="121"/>
      <c r="T488" s="120"/>
      <c r="U488" s="35">
        <f t="shared" si="739"/>
        <v>0</v>
      </c>
      <c r="V488" s="121"/>
      <c r="W488" s="121"/>
      <c r="X488" s="120"/>
      <c r="Y488" s="35">
        <f t="shared" si="740"/>
        <v>0</v>
      </c>
      <c r="Z488" s="36">
        <f t="shared" si="741"/>
        <v>0</v>
      </c>
    </row>
    <row r="489" spans="2:27" x14ac:dyDescent="0.2">
      <c r="B489" s="39"/>
      <c r="C489" s="39"/>
      <c r="D489" s="39"/>
      <c r="E489" s="39" t="s">
        <v>33</v>
      </c>
      <c r="F489" s="122"/>
      <c r="G489" s="122"/>
      <c r="H489" s="39"/>
      <c r="I489" s="40">
        <f>SUM(I486:I488)</f>
        <v>0</v>
      </c>
      <c r="J489" s="40"/>
      <c r="K489" s="40"/>
      <c r="L489" s="40"/>
      <c r="M489" s="40">
        <f t="shared" ref="M489" si="742">SUM(M486:M488)</f>
        <v>0</v>
      </c>
      <c r="N489" s="40"/>
      <c r="O489" s="40"/>
      <c r="P489" s="40"/>
      <c r="Q489" s="40">
        <f t="shared" ref="Q489" si="743">SUM(Q486:Q488)</f>
        <v>0</v>
      </c>
      <c r="R489" s="40"/>
      <c r="S489" s="40"/>
      <c r="T489" s="40"/>
      <c r="U489" s="40">
        <f t="shared" ref="U489" si="744">SUM(U486:U488)</f>
        <v>0</v>
      </c>
      <c r="V489" s="40"/>
      <c r="W489" s="40"/>
      <c r="X489" s="40"/>
      <c r="Y489" s="40">
        <f t="shared" ref="Y489" si="745">SUM(Y486:Y488)</f>
        <v>0</v>
      </c>
      <c r="Z489" s="41">
        <f>SUM(I489:Y489)</f>
        <v>0</v>
      </c>
      <c r="AA489" s="42">
        <f>Z489-SUM(Z486:Z488)</f>
        <v>0</v>
      </c>
    </row>
    <row r="490" spans="2:27" x14ac:dyDescent="0.2">
      <c r="B490" s="73"/>
      <c r="C490" s="73"/>
      <c r="D490" s="73"/>
      <c r="E490" s="73" t="s">
        <v>85</v>
      </c>
      <c r="F490" s="125"/>
      <c r="G490" s="125"/>
      <c r="H490" s="73"/>
      <c r="I490" s="74"/>
      <c r="J490" s="74"/>
      <c r="K490" s="74"/>
      <c r="L490" s="74"/>
      <c r="M490" s="72"/>
      <c r="N490" s="72"/>
      <c r="O490" s="72"/>
      <c r="P490" s="72"/>
      <c r="Q490" s="72"/>
      <c r="R490" s="72"/>
      <c r="S490" s="72"/>
      <c r="T490" s="72"/>
      <c r="U490" s="72"/>
      <c r="V490" s="72"/>
      <c r="W490" s="72"/>
      <c r="X490" s="72"/>
      <c r="Y490" s="72"/>
      <c r="Z490" s="72"/>
    </row>
    <row r="491" spans="2:27" x14ac:dyDescent="0.2">
      <c r="B491" s="66"/>
      <c r="C491" s="66"/>
      <c r="D491" s="129"/>
      <c r="E491" s="66" t="s">
        <v>86</v>
      </c>
      <c r="F491" s="121"/>
      <c r="G491" s="121"/>
      <c r="H491" s="120"/>
      <c r="I491" s="35">
        <f t="shared" ref="I491:I495" si="746">F491*H491</f>
        <v>0</v>
      </c>
      <c r="J491" s="121"/>
      <c r="K491" s="121"/>
      <c r="L491" s="120"/>
      <c r="M491" s="35">
        <f t="shared" ref="M491:M495" si="747">J491*L491</f>
        <v>0</v>
      </c>
      <c r="N491" s="121"/>
      <c r="O491" s="121"/>
      <c r="P491" s="120"/>
      <c r="Q491" s="35">
        <f t="shared" ref="Q491:Q495" si="748">N491*P491</f>
        <v>0</v>
      </c>
      <c r="R491" s="121"/>
      <c r="S491" s="121"/>
      <c r="T491" s="120"/>
      <c r="U491" s="35">
        <f t="shared" ref="U491:U495" si="749">R491*T491</f>
        <v>0</v>
      </c>
      <c r="V491" s="121"/>
      <c r="W491" s="121"/>
      <c r="X491" s="120"/>
      <c r="Y491" s="35">
        <f t="shared" ref="Y491:Y495" si="750">V491*X491</f>
        <v>0</v>
      </c>
      <c r="Z491" s="36">
        <f t="shared" ref="Z491:Z495" si="751">I491+M491+Q491+U491+Y491</f>
        <v>0</v>
      </c>
    </row>
    <row r="492" spans="2:27" x14ac:dyDescent="0.2">
      <c r="B492" s="66"/>
      <c r="C492" s="66"/>
      <c r="D492" s="129"/>
      <c r="E492" s="66" t="s">
        <v>87</v>
      </c>
      <c r="F492" s="121"/>
      <c r="G492" s="121"/>
      <c r="H492" s="120"/>
      <c r="I492" s="35">
        <f t="shared" si="746"/>
        <v>0</v>
      </c>
      <c r="J492" s="121"/>
      <c r="K492" s="121"/>
      <c r="L492" s="120"/>
      <c r="M492" s="35">
        <f t="shared" si="747"/>
        <v>0</v>
      </c>
      <c r="N492" s="121"/>
      <c r="O492" s="121"/>
      <c r="P492" s="120"/>
      <c r="Q492" s="35">
        <f t="shared" si="748"/>
        <v>0</v>
      </c>
      <c r="R492" s="121"/>
      <c r="S492" s="121"/>
      <c r="T492" s="120"/>
      <c r="U492" s="35">
        <f t="shared" si="749"/>
        <v>0</v>
      </c>
      <c r="V492" s="121"/>
      <c r="W492" s="121"/>
      <c r="X492" s="120"/>
      <c r="Y492" s="35">
        <f t="shared" si="750"/>
        <v>0</v>
      </c>
      <c r="Z492" s="36">
        <f t="shared" si="751"/>
        <v>0</v>
      </c>
    </row>
    <row r="493" spans="2:27" x14ac:dyDescent="0.2">
      <c r="B493" s="66"/>
      <c r="C493" s="66"/>
      <c r="D493" s="129"/>
      <c r="E493" s="66" t="s">
        <v>88</v>
      </c>
      <c r="F493" s="121"/>
      <c r="G493" s="121"/>
      <c r="H493" s="120"/>
      <c r="I493" s="35">
        <f t="shared" si="746"/>
        <v>0</v>
      </c>
      <c r="J493" s="121"/>
      <c r="K493" s="121"/>
      <c r="L493" s="120"/>
      <c r="M493" s="35">
        <f t="shared" si="747"/>
        <v>0</v>
      </c>
      <c r="N493" s="121"/>
      <c r="O493" s="121"/>
      <c r="P493" s="120"/>
      <c r="Q493" s="35">
        <f t="shared" si="748"/>
        <v>0</v>
      </c>
      <c r="R493" s="121"/>
      <c r="S493" s="121"/>
      <c r="T493" s="120"/>
      <c r="U493" s="35">
        <f t="shared" si="749"/>
        <v>0</v>
      </c>
      <c r="V493" s="121"/>
      <c r="W493" s="121"/>
      <c r="X493" s="120"/>
      <c r="Y493" s="35">
        <f t="shared" si="750"/>
        <v>0</v>
      </c>
      <c r="Z493" s="36">
        <f t="shared" si="751"/>
        <v>0</v>
      </c>
    </row>
    <row r="494" spans="2:27" x14ac:dyDescent="0.2">
      <c r="B494" s="66"/>
      <c r="C494" s="66"/>
      <c r="D494" s="129"/>
      <c r="E494" s="66" t="s">
        <v>89</v>
      </c>
      <c r="F494" s="121"/>
      <c r="G494" s="121"/>
      <c r="H494" s="120"/>
      <c r="I494" s="35">
        <f t="shared" si="746"/>
        <v>0</v>
      </c>
      <c r="J494" s="121"/>
      <c r="K494" s="121"/>
      <c r="L494" s="120"/>
      <c r="M494" s="35">
        <f t="shared" si="747"/>
        <v>0</v>
      </c>
      <c r="N494" s="121"/>
      <c r="O494" s="121"/>
      <c r="P494" s="120"/>
      <c r="Q494" s="35">
        <f t="shared" si="748"/>
        <v>0</v>
      </c>
      <c r="R494" s="121"/>
      <c r="S494" s="121"/>
      <c r="T494" s="120"/>
      <c r="U494" s="35">
        <f t="shared" si="749"/>
        <v>0</v>
      </c>
      <c r="V494" s="121"/>
      <c r="W494" s="121"/>
      <c r="X494" s="120"/>
      <c r="Y494" s="35">
        <f t="shared" si="750"/>
        <v>0</v>
      </c>
      <c r="Z494" s="36">
        <f t="shared" si="751"/>
        <v>0</v>
      </c>
    </row>
    <row r="495" spans="2:27" x14ac:dyDescent="0.2">
      <c r="B495" s="66"/>
      <c r="C495" s="66"/>
      <c r="D495" s="129"/>
      <c r="E495" s="66" t="s">
        <v>90</v>
      </c>
      <c r="F495" s="121"/>
      <c r="G495" s="121"/>
      <c r="H495" s="120"/>
      <c r="I495" s="35">
        <f t="shared" si="746"/>
        <v>0</v>
      </c>
      <c r="J495" s="121"/>
      <c r="K495" s="121"/>
      <c r="L495" s="120"/>
      <c r="M495" s="35">
        <f t="shared" si="747"/>
        <v>0</v>
      </c>
      <c r="N495" s="121"/>
      <c r="O495" s="121"/>
      <c r="P495" s="120"/>
      <c r="Q495" s="35">
        <f t="shared" si="748"/>
        <v>0</v>
      </c>
      <c r="R495" s="121"/>
      <c r="S495" s="121"/>
      <c r="T495" s="120"/>
      <c r="U495" s="35">
        <f t="shared" si="749"/>
        <v>0</v>
      </c>
      <c r="V495" s="121"/>
      <c r="W495" s="121"/>
      <c r="X495" s="120"/>
      <c r="Y495" s="35">
        <f t="shared" si="750"/>
        <v>0</v>
      </c>
      <c r="Z495" s="36">
        <f t="shared" si="751"/>
        <v>0</v>
      </c>
    </row>
    <row r="496" spans="2:27" x14ac:dyDescent="0.2">
      <c r="B496" s="39"/>
      <c r="C496" s="39"/>
      <c r="D496" s="39"/>
      <c r="E496" s="39" t="s">
        <v>33</v>
      </c>
      <c r="F496" s="122"/>
      <c r="G496" s="122"/>
      <c r="H496" s="39"/>
      <c r="I496" s="40">
        <f>SUM(I491:I495)</f>
        <v>0</v>
      </c>
      <c r="J496" s="40"/>
      <c r="K496" s="40"/>
      <c r="L496" s="40"/>
      <c r="M496" s="40">
        <f t="shared" ref="M496" si="752">SUM(M491:M495)</f>
        <v>0</v>
      </c>
      <c r="N496" s="40"/>
      <c r="O496" s="40"/>
      <c r="P496" s="40"/>
      <c r="Q496" s="40">
        <f t="shared" ref="Q496" si="753">SUM(Q491:Q495)</f>
        <v>0</v>
      </c>
      <c r="R496" s="40"/>
      <c r="S496" s="40"/>
      <c r="T496" s="40"/>
      <c r="U496" s="40">
        <f t="shared" ref="U496" si="754">SUM(U491:U495)</f>
        <v>0</v>
      </c>
      <c r="V496" s="40"/>
      <c r="W496" s="40"/>
      <c r="X496" s="40"/>
      <c r="Y496" s="40">
        <f t="shared" ref="Y496" si="755">SUM(Y491:Y495)</f>
        <v>0</v>
      </c>
      <c r="Z496" s="41">
        <f t="shared" ref="Z496" si="756">SUM(I496:Y496)</f>
        <v>0</v>
      </c>
      <c r="AA496" s="42">
        <f>Z496-SUM(Z491:Z495)</f>
        <v>0</v>
      </c>
    </row>
    <row r="497" spans="2:27" x14ac:dyDescent="0.2">
      <c r="B497" s="75"/>
      <c r="C497" s="75"/>
      <c r="D497" s="75"/>
      <c r="E497" s="75" t="s">
        <v>91</v>
      </c>
      <c r="F497" s="124"/>
      <c r="G497" s="124"/>
      <c r="H497" s="75"/>
      <c r="I497" s="74"/>
      <c r="J497" s="74"/>
      <c r="K497" s="74"/>
      <c r="L497" s="74"/>
      <c r="M497" s="72"/>
      <c r="N497" s="72"/>
      <c r="O497" s="72"/>
      <c r="P497" s="72"/>
      <c r="Q497" s="72"/>
      <c r="R497" s="72"/>
      <c r="S497" s="72"/>
      <c r="T497" s="72"/>
      <c r="U497" s="72"/>
      <c r="V497" s="72"/>
      <c r="W497" s="72"/>
      <c r="X497" s="72"/>
      <c r="Y497" s="72"/>
      <c r="Z497" s="72"/>
    </row>
    <row r="498" spans="2:27" x14ac:dyDescent="0.2">
      <c r="B498" s="66"/>
      <c r="C498" s="66"/>
      <c r="D498" s="129"/>
      <c r="E498" s="66" t="s">
        <v>91</v>
      </c>
      <c r="F498" s="121"/>
      <c r="G498" s="121"/>
      <c r="H498" s="120"/>
      <c r="I498" s="35">
        <f t="shared" ref="I498:I501" si="757">F498*H498</f>
        <v>0</v>
      </c>
      <c r="J498" s="121"/>
      <c r="K498" s="121"/>
      <c r="L498" s="120"/>
      <c r="M498" s="35">
        <f t="shared" ref="M498:M501" si="758">J498*L498</f>
        <v>0</v>
      </c>
      <c r="N498" s="121"/>
      <c r="O498" s="121"/>
      <c r="P498" s="120"/>
      <c r="Q498" s="35">
        <f t="shared" ref="Q498:Q501" si="759">N498*P498</f>
        <v>0</v>
      </c>
      <c r="R498" s="121"/>
      <c r="S498" s="121"/>
      <c r="T498" s="120"/>
      <c r="U498" s="35">
        <f t="shared" ref="U498:U501" si="760">R498*T498</f>
        <v>0</v>
      </c>
      <c r="V498" s="121"/>
      <c r="W498" s="121"/>
      <c r="X498" s="120"/>
      <c r="Y498" s="35">
        <f t="shared" ref="Y498:Y501" si="761">V498*X498</f>
        <v>0</v>
      </c>
      <c r="Z498" s="36">
        <f t="shared" ref="Z498:Z501" si="762">I498+M498+Q498+U498+Y498</f>
        <v>0</v>
      </c>
    </row>
    <row r="499" spans="2:27" x14ac:dyDescent="0.2">
      <c r="B499" s="66"/>
      <c r="C499" s="66"/>
      <c r="D499" s="129"/>
      <c r="E499" s="66" t="s">
        <v>92</v>
      </c>
      <c r="F499" s="121"/>
      <c r="G499" s="121"/>
      <c r="H499" s="120"/>
      <c r="I499" s="35">
        <f t="shared" si="757"/>
        <v>0</v>
      </c>
      <c r="J499" s="121"/>
      <c r="K499" s="121"/>
      <c r="L499" s="120"/>
      <c r="M499" s="35">
        <f t="shared" si="758"/>
        <v>0</v>
      </c>
      <c r="N499" s="121"/>
      <c r="O499" s="121"/>
      <c r="P499" s="120"/>
      <c r="Q499" s="35">
        <f t="shared" si="759"/>
        <v>0</v>
      </c>
      <c r="R499" s="121"/>
      <c r="S499" s="121"/>
      <c r="T499" s="120"/>
      <c r="U499" s="35">
        <f t="shared" si="760"/>
        <v>0</v>
      </c>
      <c r="V499" s="121"/>
      <c r="W499" s="121"/>
      <c r="X499" s="120"/>
      <c r="Y499" s="35">
        <f t="shared" si="761"/>
        <v>0</v>
      </c>
      <c r="Z499" s="36">
        <f t="shared" si="762"/>
        <v>0</v>
      </c>
    </row>
    <row r="500" spans="2:27" x14ac:dyDescent="0.2">
      <c r="B500" s="66"/>
      <c r="C500" s="66"/>
      <c r="D500" s="129"/>
      <c r="E500" s="66" t="s">
        <v>93</v>
      </c>
      <c r="F500" s="121"/>
      <c r="G500" s="121"/>
      <c r="H500" s="120"/>
      <c r="I500" s="35">
        <f t="shared" si="757"/>
        <v>0</v>
      </c>
      <c r="J500" s="121"/>
      <c r="K500" s="121"/>
      <c r="L500" s="120"/>
      <c r="M500" s="35">
        <f t="shared" si="758"/>
        <v>0</v>
      </c>
      <c r="N500" s="121"/>
      <c r="O500" s="121"/>
      <c r="P500" s="120"/>
      <c r="Q500" s="35">
        <f t="shared" si="759"/>
        <v>0</v>
      </c>
      <c r="R500" s="121"/>
      <c r="S500" s="121"/>
      <c r="T500" s="120"/>
      <c r="U500" s="35">
        <f t="shared" si="760"/>
        <v>0</v>
      </c>
      <c r="V500" s="121"/>
      <c r="W500" s="121"/>
      <c r="X500" s="120"/>
      <c r="Y500" s="35">
        <f t="shared" si="761"/>
        <v>0</v>
      </c>
      <c r="Z500" s="36">
        <f t="shared" si="762"/>
        <v>0</v>
      </c>
    </row>
    <row r="501" spans="2:27" x14ac:dyDescent="0.2">
      <c r="B501" s="66"/>
      <c r="C501" s="66"/>
      <c r="D501" s="129"/>
      <c r="E501" s="66" t="s">
        <v>90</v>
      </c>
      <c r="F501" s="121"/>
      <c r="G501" s="121"/>
      <c r="H501" s="120"/>
      <c r="I501" s="35">
        <f t="shared" si="757"/>
        <v>0</v>
      </c>
      <c r="J501" s="121"/>
      <c r="K501" s="121"/>
      <c r="L501" s="120"/>
      <c r="M501" s="35">
        <f t="shared" si="758"/>
        <v>0</v>
      </c>
      <c r="N501" s="121"/>
      <c r="O501" s="121"/>
      <c r="P501" s="120"/>
      <c r="Q501" s="35">
        <f t="shared" si="759"/>
        <v>0</v>
      </c>
      <c r="R501" s="121"/>
      <c r="S501" s="121"/>
      <c r="T501" s="120"/>
      <c r="U501" s="35">
        <f t="shared" si="760"/>
        <v>0</v>
      </c>
      <c r="V501" s="121"/>
      <c r="W501" s="121"/>
      <c r="X501" s="120"/>
      <c r="Y501" s="35">
        <f t="shared" si="761"/>
        <v>0</v>
      </c>
      <c r="Z501" s="36">
        <f t="shared" si="762"/>
        <v>0</v>
      </c>
    </row>
    <row r="502" spans="2:27" x14ac:dyDescent="0.2">
      <c r="B502" s="39"/>
      <c r="C502" s="39"/>
      <c r="D502" s="39"/>
      <c r="E502" s="39" t="s">
        <v>33</v>
      </c>
      <c r="F502" s="122"/>
      <c r="G502" s="122"/>
      <c r="H502" s="39"/>
      <c r="I502" s="40">
        <f>SUM(I498:I501)</f>
        <v>0</v>
      </c>
      <c r="J502" s="40"/>
      <c r="K502" s="40"/>
      <c r="L502" s="40"/>
      <c r="M502" s="40">
        <f t="shared" ref="M502" si="763">SUM(M498:M501)</f>
        <v>0</v>
      </c>
      <c r="N502" s="40"/>
      <c r="O502" s="40"/>
      <c r="P502" s="40"/>
      <c r="Q502" s="40">
        <f t="shared" ref="Q502" si="764">SUM(Q498:Q501)</f>
        <v>0</v>
      </c>
      <c r="R502" s="40"/>
      <c r="S502" s="40"/>
      <c r="T502" s="40"/>
      <c r="U502" s="40">
        <f t="shared" ref="U502" si="765">SUM(U498:U501)</f>
        <v>0</v>
      </c>
      <c r="V502" s="40"/>
      <c r="W502" s="40"/>
      <c r="X502" s="40"/>
      <c r="Y502" s="40">
        <f t="shared" ref="Y502" si="766">SUM(Y498:Y501)</f>
        <v>0</v>
      </c>
      <c r="Z502" s="41">
        <f>SUM(I502:Y502)</f>
        <v>0</v>
      </c>
      <c r="AA502" s="42">
        <f>Z502-SUM(Z498:Z501)</f>
        <v>0</v>
      </c>
    </row>
    <row r="503" spans="2:27" x14ac:dyDescent="0.2">
      <c r="B503" s="75"/>
      <c r="C503" s="75"/>
      <c r="D503" s="75"/>
      <c r="E503" s="75" t="s">
        <v>94</v>
      </c>
      <c r="F503" s="124"/>
      <c r="G503" s="124"/>
      <c r="H503" s="75"/>
      <c r="I503" s="74"/>
      <c r="J503" s="74"/>
      <c r="K503" s="74"/>
      <c r="L503" s="74"/>
      <c r="M503" s="72"/>
      <c r="N503" s="72"/>
      <c r="O503" s="72"/>
      <c r="P503" s="72"/>
      <c r="Q503" s="72"/>
      <c r="R503" s="72"/>
      <c r="S503" s="72"/>
      <c r="T503" s="72"/>
      <c r="U503" s="72"/>
      <c r="V503" s="72"/>
      <c r="W503" s="72"/>
      <c r="X503" s="72"/>
      <c r="Y503" s="72"/>
      <c r="Z503" s="72"/>
    </row>
    <row r="504" spans="2:27" x14ac:dyDescent="0.2">
      <c r="B504" s="66"/>
      <c r="C504" s="66"/>
      <c r="D504" s="129"/>
      <c r="E504" s="66" t="s">
        <v>95</v>
      </c>
      <c r="F504" s="121"/>
      <c r="G504" s="121"/>
      <c r="H504" s="120"/>
      <c r="I504" s="35">
        <f t="shared" ref="I504:I506" si="767">F504*H504</f>
        <v>0</v>
      </c>
      <c r="J504" s="121"/>
      <c r="K504" s="121"/>
      <c r="L504" s="120"/>
      <c r="M504" s="35">
        <f t="shared" ref="M504:M506" si="768">J504*L504</f>
        <v>0</v>
      </c>
      <c r="N504" s="121"/>
      <c r="O504" s="121"/>
      <c r="P504" s="120"/>
      <c r="Q504" s="35">
        <f t="shared" ref="Q504:Q506" si="769">N504*P504</f>
        <v>0</v>
      </c>
      <c r="R504" s="121"/>
      <c r="S504" s="121"/>
      <c r="T504" s="120"/>
      <c r="U504" s="35">
        <f t="shared" ref="U504:U506" si="770">R504*T504</f>
        <v>0</v>
      </c>
      <c r="V504" s="121"/>
      <c r="W504" s="121"/>
      <c r="X504" s="120"/>
      <c r="Y504" s="35">
        <f t="shared" ref="Y504:Y506" si="771">V504*X504</f>
        <v>0</v>
      </c>
      <c r="Z504" s="36">
        <f t="shared" ref="Z504:Z506" si="772">I504+M504+Q504+U504+Y504</f>
        <v>0</v>
      </c>
    </row>
    <row r="505" spans="2:27" x14ac:dyDescent="0.2">
      <c r="B505" s="66"/>
      <c r="C505" s="66"/>
      <c r="D505" s="129"/>
      <c r="E505" s="66" t="s">
        <v>96</v>
      </c>
      <c r="F505" s="121"/>
      <c r="G505" s="121"/>
      <c r="H505" s="120"/>
      <c r="I505" s="35">
        <f t="shared" si="767"/>
        <v>0</v>
      </c>
      <c r="J505" s="121"/>
      <c r="K505" s="121"/>
      <c r="L505" s="120"/>
      <c r="M505" s="35">
        <f t="shared" si="768"/>
        <v>0</v>
      </c>
      <c r="N505" s="121"/>
      <c r="O505" s="121"/>
      <c r="P505" s="120"/>
      <c r="Q505" s="35">
        <f t="shared" si="769"/>
        <v>0</v>
      </c>
      <c r="R505" s="121"/>
      <c r="S505" s="121"/>
      <c r="T505" s="120"/>
      <c r="U505" s="35">
        <f t="shared" si="770"/>
        <v>0</v>
      </c>
      <c r="V505" s="121"/>
      <c r="W505" s="121"/>
      <c r="X505" s="120"/>
      <c r="Y505" s="35">
        <f t="shared" si="771"/>
        <v>0</v>
      </c>
      <c r="Z505" s="36">
        <f t="shared" si="772"/>
        <v>0</v>
      </c>
    </row>
    <row r="506" spans="2:27" x14ac:dyDescent="0.2">
      <c r="B506" s="66"/>
      <c r="C506" s="66"/>
      <c r="D506" s="129"/>
      <c r="E506" s="66" t="s">
        <v>97</v>
      </c>
      <c r="F506" s="121"/>
      <c r="G506" s="121"/>
      <c r="H506" s="120"/>
      <c r="I506" s="35">
        <f t="shared" si="767"/>
        <v>0</v>
      </c>
      <c r="J506" s="121"/>
      <c r="K506" s="121"/>
      <c r="L506" s="120"/>
      <c r="M506" s="35">
        <f t="shared" si="768"/>
        <v>0</v>
      </c>
      <c r="N506" s="121"/>
      <c r="O506" s="121"/>
      <c r="P506" s="120"/>
      <c r="Q506" s="35">
        <f t="shared" si="769"/>
        <v>0</v>
      </c>
      <c r="R506" s="121"/>
      <c r="S506" s="121"/>
      <c r="T506" s="120"/>
      <c r="U506" s="35">
        <f t="shared" si="770"/>
        <v>0</v>
      </c>
      <c r="V506" s="121"/>
      <c r="W506" s="121"/>
      <c r="X506" s="120"/>
      <c r="Y506" s="35">
        <f t="shared" si="771"/>
        <v>0</v>
      </c>
      <c r="Z506" s="36">
        <f t="shared" si="772"/>
        <v>0</v>
      </c>
    </row>
    <row r="507" spans="2:27" x14ac:dyDescent="0.2">
      <c r="B507" s="39"/>
      <c r="C507" s="39"/>
      <c r="D507" s="39"/>
      <c r="E507" s="39" t="s">
        <v>33</v>
      </c>
      <c r="F507" s="122"/>
      <c r="G507" s="122"/>
      <c r="H507" s="39"/>
      <c r="I507" s="40">
        <f t="shared" ref="I507" si="773">SUM(I504:I506)</f>
        <v>0</v>
      </c>
      <c r="J507" s="40"/>
      <c r="K507" s="40"/>
      <c r="L507" s="40"/>
      <c r="M507" s="40">
        <f t="shared" ref="M507" si="774">SUM(M504:M506)</f>
        <v>0</v>
      </c>
      <c r="N507" s="40"/>
      <c r="O507" s="40"/>
      <c r="P507" s="40"/>
      <c r="Q507" s="40">
        <f t="shared" ref="Q507" si="775">SUM(Q504:Q506)</f>
        <v>0</v>
      </c>
      <c r="R507" s="40"/>
      <c r="S507" s="40"/>
      <c r="T507" s="40"/>
      <c r="U507" s="40">
        <f t="shared" ref="U507" si="776">SUM(U504:U506)</f>
        <v>0</v>
      </c>
      <c r="V507" s="40"/>
      <c r="W507" s="40"/>
      <c r="X507" s="40"/>
      <c r="Y507" s="40">
        <f t="shared" ref="Y507" si="777">SUM(Y504:Y506)</f>
        <v>0</v>
      </c>
      <c r="Z507" s="41">
        <f>SUM(I507:Y507)</f>
        <v>0</v>
      </c>
      <c r="AA507" s="42">
        <f>Z507-SUM(Z504:Z506)</f>
        <v>0</v>
      </c>
    </row>
    <row r="508" spans="2:27" x14ac:dyDescent="0.2">
      <c r="B508" s="79"/>
      <c r="C508" s="79"/>
      <c r="D508" s="79"/>
      <c r="E508" s="79" t="s">
        <v>179</v>
      </c>
      <c r="F508" s="79"/>
      <c r="G508" s="79"/>
      <c r="H508" s="79"/>
      <c r="I508" s="80">
        <f>I452+I459+I470+I477+I480+I484+I489+I496+I502+I507</f>
        <v>0</v>
      </c>
      <c r="J508" s="80"/>
      <c r="K508" s="80"/>
      <c r="L508" s="80"/>
      <c r="M508" s="80">
        <f t="shared" ref="M508" si="778">M452+M459+M470+M477+M480+M484+M489+M496+M502+M507</f>
        <v>0</v>
      </c>
      <c r="N508" s="80"/>
      <c r="O508" s="80"/>
      <c r="P508" s="80"/>
      <c r="Q508" s="80">
        <f t="shared" ref="Q508" si="779">Q452+Q459+Q470+Q477+Q480+Q484+Q489+Q496+Q502+Q507</f>
        <v>0</v>
      </c>
      <c r="R508" s="80"/>
      <c r="S508" s="80"/>
      <c r="T508" s="80"/>
      <c r="U508" s="80">
        <f t="shared" ref="U508" si="780">U452+U459+U470+U477+U480+U484+U489+U496+U502+U507</f>
        <v>0</v>
      </c>
      <c r="V508" s="80"/>
      <c r="W508" s="80"/>
      <c r="X508" s="80"/>
      <c r="Y508" s="80">
        <f t="shared" ref="Y508" si="781">Y452+Y459+Y470+Y477+Y480+Y484+Y489+Y496+Y502+Y507</f>
        <v>0</v>
      </c>
      <c r="Z508" s="80">
        <f>Z452+Z459+Z470+Z477+Z480+Z484+Z489+Z496+Z502+Z507</f>
        <v>0</v>
      </c>
    </row>
    <row r="509" spans="2:27" x14ac:dyDescent="0.2">
      <c r="B509" s="81"/>
      <c r="C509" s="82"/>
      <c r="D509" s="82"/>
      <c r="E509" s="76"/>
      <c r="F509" s="131" t="s">
        <v>6</v>
      </c>
      <c r="G509" s="131"/>
      <c r="H509" s="131"/>
      <c r="I509" s="131"/>
      <c r="J509" s="131" t="s">
        <v>7</v>
      </c>
      <c r="K509" s="131"/>
      <c r="L509" s="131"/>
      <c r="M509" s="131"/>
      <c r="N509" s="131" t="s">
        <v>8</v>
      </c>
      <c r="O509" s="131"/>
      <c r="P509" s="131"/>
      <c r="Q509" s="131"/>
      <c r="R509" s="131" t="s">
        <v>9</v>
      </c>
      <c r="S509" s="131"/>
      <c r="T509" s="131"/>
      <c r="U509" s="131"/>
      <c r="V509" s="131" t="s">
        <v>10</v>
      </c>
      <c r="W509" s="131"/>
      <c r="X509" s="131"/>
      <c r="Y509" s="131"/>
      <c r="Z509" s="34" t="s">
        <v>33</v>
      </c>
      <c r="AA509" s="68"/>
    </row>
    <row r="510" spans="2:27" ht="29.1" customHeight="1" x14ac:dyDescent="0.2">
      <c r="B510" s="110" t="s">
        <v>185</v>
      </c>
      <c r="C510" s="113" t="s">
        <v>171</v>
      </c>
      <c r="D510" s="130" t="s">
        <v>199</v>
      </c>
      <c r="E510" s="128" t="s">
        <v>53</v>
      </c>
      <c r="F510" s="65"/>
      <c r="G510" s="65"/>
      <c r="H510" s="65"/>
      <c r="I510" s="65"/>
      <c r="J510" s="65"/>
      <c r="K510" s="65"/>
      <c r="L510" s="65"/>
      <c r="M510" s="65"/>
      <c r="N510" s="65"/>
      <c r="O510" s="65"/>
      <c r="P510" s="65"/>
      <c r="Q510" s="65"/>
      <c r="R510" s="65"/>
      <c r="S510" s="65"/>
      <c r="T510" s="65"/>
      <c r="U510" s="65"/>
      <c r="V510" s="65"/>
      <c r="W510" s="65"/>
      <c r="X510" s="65"/>
      <c r="Y510" s="65"/>
      <c r="Z510" s="65"/>
    </row>
    <row r="511" spans="2:27" x14ac:dyDescent="0.2">
      <c r="B511" s="63" t="s">
        <v>54</v>
      </c>
      <c r="C511" s="63" t="s">
        <v>55</v>
      </c>
      <c r="D511" s="63"/>
      <c r="E511" s="63" t="s">
        <v>56</v>
      </c>
      <c r="F511" s="63"/>
      <c r="G511" s="63"/>
      <c r="H511" s="63"/>
      <c r="I511" s="64"/>
      <c r="J511" s="64"/>
      <c r="K511" s="64"/>
      <c r="L511" s="64"/>
      <c r="M511" s="64"/>
      <c r="N511" s="64"/>
      <c r="O511" s="64"/>
      <c r="P511" s="64"/>
      <c r="Q511" s="64"/>
      <c r="R511" s="64"/>
      <c r="S511" s="64"/>
      <c r="T511" s="64"/>
      <c r="U511" s="64"/>
      <c r="V511" s="64"/>
      <c r="W511" s="64"/>
      <c r="X511" s="64"/>
      <c r="Y511" s="64"/>
      <c r="Z511" s="64"/>
    </row>
    <row r="512" spans="2:27" x14ac:dyDescent="0.2">
      <c r="B512" s="71"/>
      <c r="C512" s="71"/>
      <c r="D512" s="71"/>
      <c r="E512" s="71" t="s">
        <v>57</v>
      </c>
      <c r="F512" s="71" t="s">
        <v>197</v>
      </c>
      <c r="G512" s="71" t="s">
        <v>196</v>
      </c>
      <c r="H512" s="71" t="s">
        <v>198</v>
      </c>
      <c r="I512" s="71" t="s">
        <v>33</v>
      </c>
      <c r="J512" s="71" t="s">
        <v>197</v>
      </c>
      <c r="K512" s="71" t="s">
        <v>196</v>
      </c>
      <c r="L512" s="71" t="s">
        <v>198</v>
      </c>
      <c r="M512" s="71" t="s">
        <v>33</v>
      </c>
      <c r="N512" s="71" t="s">
        <v>197</v>
      </c>
      <c r="O512" s="71" t="s">
        <v>196</v>
      </c>
      <c r="P512" s="71" t="s">
        <v>198</v>
      </c>
      <c r="Q512" s="71" t="s">
        <v>33</v>
      </c>
      <c r="R512" s="71" t="s">
        <v>197</v>
      </c>
      <c r="S512" s="71" t="s">
        <v>196</v>
      </c>
      <c r="T512" s="71" t="s">
        <v>198</v>
      </c>
      <c r="U512" s="71" t="s">
        <v>33</v>
      </c>
      <c r="V512" s="71" t="s">
        <v>197</v>
      </c>
      <c r="W512" s="71" t="s">
        <v>196</v>
      </c>
      <c r="X512" s="71" t="s">
        <v>198</v>
      </c>
      <c r="Y512" s="71" t="s">
        <v>33</v>
      </c>
      <c r="Z512" s="72"/>
    </row>
    <row r="513" spans="2:27" ht="38.25" x14ac:dyDescent="0.2">
      <c r="B513" s="37"/>
      <c r="C513" s="37"/>
      <c r="D513" s="129"/>
      <c r="E513" s="37" t="s">
        <v>58</v>
      </c>
      <c r="F513" s="121"/>
      <c r="G513" s="121"/>
      <c r="H513" s="120"/>
      <c r="I513" s="35">
        <f>F513*H513</f>
        <v>0</v>
      </c>
      <c r="J513" s="121"/>
      <c r="K513" s="121"/>
      <c r="L513" s="120"/>
      <c r="M513" s="35">
        <f>J513*L513</f>
        <v>0</v>
      </c>
      <c r="N513" s="121"/>
      <c r="O513" s="121"/>
      <c r="P513" s="120"/>
      <c r="Q513" s="35">
        <f>N513*P513</f>
        <v>0</v>
      </c>
      <c r="R513" s="121"/>
      <c r="S513" s="121"/>
      <c r="T513" s="120"/>
      <c r="U513" s="35">
        <f>R513*T513</f>
        <v>0</v>
      </c>
      <c r="V513" s="121"/>
      <c r="W513" s="121"/>
      <c r="X513" s="120"/>
      <c r="Y513" s="35">
        <f>V513*X513</f>
        <v>0</v>
      </c>
      <c r="Z513" s="36">
        <f>I513+M513+Q513+U513+Y513</f>
        <v>0</v>
      </c>
    </row>
    <row r="514" spans="2:27" x14ac:dyDescent="0.2">
      <c r="B514" s="38"/>
      <c r="C514" s="38"/>
      <c r="D514" s="129"/>
      <c r="E514" s="38" t="s">
        <v>59</v>
      </c>
      <c r="F514" s="121"/>
      <c r="G514" s="121"/>
      <c r="H514" s="119"/>
      <c r="I514" s="35">
        <f>F514*H514</f>
        <v>0</v>
      </c>
      <c r="J514" s="121"/>
      <c r="K514" s="121"/>
      <c r="L514" s="119"/>
      <c r="M514" s="35">
        <f>J514*L514</f>
        <v>0</v>
      </c>
      <c r="N514" s="121"/>
      <c r="O514" s="121"/>
      <c r="P514" s="119"/>
      <c r="Q514" s="35">
        <f>N514*P514</f>
        <v>0</v>
      </c>
      <c r="R514" s="121"/>
      <c r="S514" s="121"/>
      <c r="T514" s="119"/>
      <c r="U514" s="35">
        <f>R514*T514</f>
        <v>0</v>
      </c>
      <c r="V514" s="121"/>
      <c r="W514" s="121"/>
      <c r="X514" s="119"/>
      <c r="Y514" s="35">
        <f>V514*X514</f>
        <v>0</v>
      </c>
      <c r="Z514" s="36">
        <f>I514+M514+Q514+U514+Y514</f>
        <v>0</v>
      </c>
    </row>
    <row r="515" spans="2:27" x14ac:dyDescent="0.2">
      <c r="B515" s="39"/>
      <c r="C515" s="39"/>
      <c r="D515" s="129"/>
      <c r="E515" s="39" t="s">
        <v>33</v>
      </c>
      <c r="F515" s="122"/>
      <c r="G515" s="122"/>
      <c r="H515" s="39"/>
      <c r="I515" s="40">
        <f>SUM(I513:I514)</f>
        <v>0</v>
      </c>
      <c r="J515" s="40"/>
      <c r="K515" s="40"/>
      <c r="L515" s="40"/>
      <c r="M515" s="40">
        <f t="shared" ref="M515" si="782">SUM(M513:M514)</f>
        <v>0</v>
      </c>
      <c r="N515" s="40"/>
      <c r="O515" s="40"/>
      <c r="P515" s="40"/>
      <c r="Q515" s="40">
        <f t="shared" ref="Q515" si="783">SUM(Q513:Q514)</f>
        <v>0</v>
      </c>
      <c r="R515" s="40"/>
      <c r="S515" s="40"/>
      <c r="T515" s="40"/>
      <c r="U515" s="40">
        <f t="shared" ref="U515" si="784">SUM(U513:U514)</f>
        <v>0</v>
      </c>
      <c r="V515" s="40"/>
      <c r="W515" s="40"/>
      <c r="X515" s="40"/>
      <c r="Y515" s="40">
        <f t="shared" ref="Y515" si="785">SUM(Y513:Y514)</f>
        <v>0</v>
      </c>
      <c r="Z515" s="41">
        <f>SUM(I515:Y515)</f>
        <v>0</v>
      </c>
      <c r="AA515" s="42">
        <f>Z515-SUM(Z513:Z514)</f>
        <v>0</v>
      </c>
    </row>
    <row r="516" spans="2:27" x14ac:dyDescent="0.2">
      <c r="B516" s="71"/>
      <c r="C516" s="71"/>
      <c r="D516" s="71"/>
      <c r="E516" s="71" t="s">
        <v>60</v>
      </c>
      <c r="F516" s="123"/>
      <c r="G516" s="123"/>
      <c r="H516" s="71"/>
      <c r="I516" s="74"/>
      <c r="J516" s="74"/>
      <c r="K516" s="74"/>
      <c r="L516" s="74"/>
      <c r="M516" s="72"/>
      <c r="N516" s="72"/>
      <c r="O516" s="72"/>
      <c r="P516" s="72"/>
      <c r="Q516" s="72"/>
      <c r="R516" s="72"/>
      <c r="S516" s="72"/>
      <c r="T516" s="72"/>
      <c r="U516" s="72"/>
      <c r="V516" s="72"/>
      <c r="W516" s="72"/>
      <c r="X516" s="72"/>
      <c r="Y516" s="72"/>
      <c r="Z516" s="72"/>
    </row>
    <row r="517" spans="2:27" ht="25.5" x14ac:dyDescent="0.2">
      <c r="B517" s="43"/>
      <c r="C517" s="43"/>
      <c r="D517" s="129"/>
      <c r="E517" s="43" t="s">
        <v>61</v>
      </c>
      <c r="F517" s="121"/>
      <c r="G517" s="121"/>
      <c r="H517" s="120"/>
      <c r="I517" s="35">
        <f t="shared" ref="I517:I521" si="786">F517*H517</f>
        <v>0</v>
      </c>
      <c r="J517" s="121"/>
      <c r="K517" s="121"/>
      <c r="L517" s="120"/>
      <c r="M517" s="35">
        <f t="shared" ref="M517:M521" si="787">J517*L517</f>
        <v>0</v>
      </c>
      <c r="N517" s="121"/>
      <c r="O517" s="121"/>
      <c r="P517" s="120"/>
      <c r="Q517" s="35">
        <f t="shared" ref="Q517:Q521" si="788">N517*P517</f>
        <v>0</v>
      </c>
      <c r="R517" s="121"/>
      <c r="S517" s="121"/>
      <c r="T517" s="120"/>
      <c r="U517" s="35">
        <f t="shared" ref="U517:U521" si="789">R517*T517</f>
        <v>0</v>
      </c>
      <c r="V517" s="121"/>
      <c r="W517" s="121"/>
      <c r="X517" s="120"/>
      <c r="Y517" s="35">
        <f t="shared" ref="Y517:Y521" si="790">V517*X517</f>
        <v>0</v>
      </c>
      <c r="Z517" s="36">
        <f t="shared" ref="Z517:Z521" si="791">I517+M517+Q517+U517+Y517</f>
        <v>0</v>
      </c>
    </row>
    <row r="518" spans="2:27" x14ac:dyDescent="0.2">
      <c r="B518" s="43"/>
      <c r="C518" s="43"/>
      <c r="D518" s="129"/>
      <c r="E518" s="43" t="s">
        <v>62</v>
      </c>
      <c r="F518" s="121"/>
      <c r="G518" s="121"/>
      <c r="H518" s="120"/>
      <c r="I518" s="35">
        <f t="shared" si="786"/>
        <v>0</v>
      </c>
      <c r="J518" s="121"/>
      <c r="K518" s="121"/>
      <c r="L518" s="120"/>
      <c r="M518" s="35">
        <f t="shared" si="787"/>
        <v>0</v>
      </c>
      <c r="N518" s="121"/>
      <c r="O518" s="121"/>
      <c r="P518" s="120"/>
      <c r="Q518" s="35">
        <f t="shared" si="788"/>
        <v>0</v>
      </c>
      <c r="R518" s="121"/>
      <c r="S518" s="121"/>
      <c r="T518" s="120"/>
      <c r="U518" s="35">
        <f t="shared" si="789"/>
        <v>0</v>
      </c>
      <c r="V518" s="121"/>
      <c r="W518" s="121"/>
      <c r="X518" s="120"/>
      <c r="Y518" s="35">
        <f t="shared" si="790"/>
        <v>0</v>
      </c>
      <c r="Z518" s="36">
        <f t="shared" si="791"/>
        <v>0</v>
      </c>
    </row>
    <row r="519" spans="2:27" x14ac:dyDescent="0.2">
      <c r="B519" s="43"/>
      <c r="C519" s="43"/>
      <c r="D519" s="129"/>
      <c r="E519" s="43" t="s">
        <v>63</v>
      </c>
      <c r="F519" s="121"/>
      <c r="G519" s="121"/>
      <c r="H519" s="120"/>
      <c r="I519" s="35">
        <f t="shared" si="786"/>
        <v>0</v>
      </c>
      <c r="J519" s="121"/>
      <c r="K519" s="121"/>
      <c r="L519" s="120"/>
      <c r="M519" s="35">
        <f t="shared" si="787"/>
        <v>0</v>
      </c>
      <c r="N519" s="121"/>
      <c r="O519" s="121"/>
      <c r="P519" s="120"/>
      <c r="Q519" s="35">
        <f t="shared" si="788"/>
        <v>0</v>
      </c>
      <c r="R519" s="121"/>
      <c r="S519" s="121"/>
      <c r="T519" s="120"/>
      <c r="U519" s="35">
        <f t="shared" si="789"/>
        <v>0</v>
      </c>
      <c r="V519" s="121"/>
      <c r="W519" s="121"/>
      <c r="X519" s="120"/>
      <c r="Y519" s="35">
        <f t="shared" si="790"/>
        <v>0</v>
      </c>
      <c r="Z519" s="36">
        <f t="shared" si="791"/>
        <v>0</v>
      </c>
    </row>
    <row r="520" spans="2:27" x14ac:dyDescent="0.2">
      <c r="B520" s="43"/>
      <c r="C520" s="43"/>
      <c r="D520" s="129"/>
      <c r="E520" s="43" t="s">
        <v>64</v>
      </c>
      <c r="F520" s="121"/>
      <c r="G520" s="121"/>
      <c r="H520" s="120"/>
      <c r="I520" s="35">
        <f t="shared" si="786"/>
        <v>0</v>
      </c>
      <c r="J520" s="121"/>
      <c r="K520" s="121"/>
      <c r="L520" s="120"/>
      <c r="M520" s="35">
        <f t="shared" si="787"/>
        <v>0</v>
      </c>
      <c r="N520" s="121"/>
      <c r="O520" s="121"/>
      <c r="P520" s="120"/>
      <c r="Q520" s="35">
        <f t="shared" si="788"/>
        <v>0</v>
      </c>
      <c r="R520" s="121"/>
      <c r="S520" s="121"/>
      <c r="T520" s="120"/>
      <c r="U520" s="35">
        <f t="shared" si="789"/>
        <v>0</v>
      </c>
      <c r="V520" s="121"/>
      <c r="W520" s="121"/>
      <c r="X520" s="120"/>
      <c r="Y520" s="35">
        <f t="shared" si="790"/>
        <v>0</v>
      </c>
      <c r="Z520" s="36">
        <f t="shared" si="791"/>
        <v>0</v>
      </c>
    </row>
    <row r="521" spans="2:27" x14ac:dyDescent="0.2">
      <c r="B521" s="43"/>
      <c r="C521" s="43"/>
      <c r="D521" s="129"/>
      <c r="E521" s="43" t="s">
        <v>65</v>
      </c>
      <c r="F521" s="121"/>
      <c r="G521" s="121"/>
      <c r="H521" s="120"/>
      <c r="I521" s="35">
        <f t="shared" si="786"/>
        <v>0</v>
      </c>
      <c r="J521" s="121"/>
      <c r="K521" s="121"/>
      <c r="L521" s="120"/>
      <c r="M521" s="35">
        <f t="shared" si="787"/>
        <v>0</v>
      </c>
      <c r="N521" s="121"/>
      <c r="O521" s="121"/>
      <c r="P521" s="120"/>
      <c r="Q521" s="35">
        <f t="shared" si="788"/>
        <v>0</v>
      </c>
      <c r="R521" s="121"/>
      <c r="S521" s="121"/>
      <c r="T521" s="120"/>
      <c r="U521" s="35">
        <f t="shared" si="789"/>
        <v>0</v>
      </c>
      <c r="V521" s="121"/>
      <c r="W521" s="121"/>
      <c r="X521" s="120"/>
      <c r="Y521" s="35">
        <f t="shared" si="790"/>
        <v>0</v>
      </c>
      <c r="Z521" s="36">
        <f t="shared" si="791"/>
        <v>0</v>
      </c>
    </row>
    <row r="522" spans="2:27" x14ac:dyDescent="0.2">
      <c r="B522" s="39"/>
      <c r="C522" s="39"/>
      <c r="D522" s="129"/>
      <c r="E522" s="39" t="s">
        <v>33</v>
      </c>
      <c r="F522" s="122"/>
      <c r="G522" s="122"/>
      <c r="H522" s="39"/>
      <c r="I522" s="40">
        <f>SUM(I517:I521)</f>
        <v>0</v>
      </c>
      <c r="J522" s="40"/>
      <c r="K522" s="40"/>
      <c r="L522" s="40"/>
      <c r="M522" s="40">
        <f t="shared" ref="M522" si="792">SUM(M517:M521)</f>
        <v>0</v>
      </c>
      <c r="N522" s="40"/>
      <c r="O522" s="40"/>
      <c r="P522" s="40"/>
      <c r="Q522" s="40">
        <f t="shared" ref="Q522" si="793">SUM(Q517:Q521)</f>
        <v>0</v>
      </c>
      <c r="R522" s="40"/>
      <c r="S522" s="40"/>
      <c r="T522" s="40"/>
      <c r="U522" s="40">
        <f t="shared" ref="U522" si="794">SUM(U517:U521)</f>
        <v>0</v>
      </c>
      <c r="V522" s="40"/>
      <c r="W522" s="40"/>
      <c r="X522" s="40"/>
      <c r="Y522" s="40">
        <f t="shared" ref="Y522" si="795">SUM(Y517:Y521)</f>
        <v>0</v>
      </c>
      <c r="Z522" s="41">
        <f t="shared" ref="Z522" si="796">SUM(I522:Y522)</f>
        <v>0</v>
      </c>
      <c r="AA522" s="42">
        <f>Z522-SUM(Z517:Z521)</f>
        <v>0</v>
      </c>
    </row>
    <row r="523" spans="2:27" x14ac:dyDescent="0.2">
      <c r="B523" s="71"/>
      <c r="C523" s="71"/>
      <c r="D523" s="71"/>
      <c r="E523" s="71" t="s">
        <v>159</v>
      </c>
      <c r="F523" s="123"/>
      <c r="G523" s="123"/>
      <c r="H523" s="71"/>
      <c r="I523" s="74"/>
      <c r="J523" s="74"/>
      <c r="K523" s="74"/>
      <c r="L523" s="74"/>
      <c r="M523" s="72"/>
      <c r="N523" s="72"/>
      <c r="O523" s="72"/>
      <c r="P523" s="72"/>
      <c r="Q523" s="72"/>
      <c r="R523" s="72"/>
      <c r="S523" s="72"/>
      <c r="T523" s="72"/>
      <c r="U523" s="72"/>
      <c r="V523" s="72"/>
      <c r="W523" s="72"/>
      <c r="X523" s="72"/>
      <c r="Y523" s="72"/>
      <c r="Z523" s="72"/>
    </row>
    <row r="524" spans="2:27" x14ac:dyDescent="0.2">
      <c r="B524" s="43"/>
      <c r="C524" s="43"/>
      <c r="D524" s="129"/>
      <c r="E524" s="43" t="s">
        <v>66</v>
      </c>
      <c r="F524" s="121"/>
      <c r="G524" s="121"/>
      <c r="H524" s="120"/>
      <c r="I524" s="35">
        <f t="shared" ref="I524:I532" si="797">F524*H524</f>
        <v>0</v>
      </c>
      <c r="J524" s="121"/>
      <c r="K524" s="121"/>
      <c r="L524" s="120"/>
      <c r="M524" s="35">
        <f t="shared" ref="M524:M532" si="798">J524*L524</f>
        <v>0</v>
      </c>
      <c r="N524" s="121"/>
      <c r="O524" s="121"/>
      <c r="P524" s="120"/>
      <c r="Q524" s="35">
        <f t="shared" ref="Q524:Q532" si="799">N524*P524</f>
        <v>0</v>
      </c>
      <c r="R524" s="121"/>
      <c r="S524" s="121"/>
      <c r="T524" s="120"/>
      <c r="U524" s="35">
        <f t="shared" ref="U524:U532" si="800">R524*T524</f>
        <v>0</v>
      </c>
      <c r="V524" s="121"/>
      <c r="W524" s="121"/>
      <c r="X524" s="120"/>
      <c r="Y524" s="35">
        <f t="shared" ref="Y524:Y532" si="801">V524*X524</f>
        <v>0</v>
      </c>
      <c r="Z524" s="36">
        <f t="shared" ref="Z524:Z532" si="802">I524+M524+Q524+U524+Y524</f>
        <v>0</v>
      </c>
    </row>
    <row r="525" spans="2:27" x14ac:dyDescent="0.2">
      <c r="B525" s="43"/>
      <c r="C525" s="43"/>
      <c r="D525" s="129"/>
      <c r="E525" s="43" t="s">
        <v>67</v>
      </c>
      <c r="F525" s="121"/>
      <c r="G525" s="121"/>
      <c r="H525" s="120"/>
      <c r="I525" s="35">
        <f t="shared" si="797"/>
        <v>0</v>
      </c>
      <c r="J525" s="121"/>
      <c r="K525" s="121"/>
      <c r="L525" s="120"/>
      <c r="M525" s="35">
        <f t="shared" si="798"/>
        <v>0</v>
      </c>
      <c r="N525" s="121"/>
      <c r="O525" s="121"/>
      <c r="P525" s="120"/>
      <c r="Q525" s="35">
        <f t="shared" si="799"/>
        <v>0</v>
      </c>
      <c r="R525" s="121"/>
      <c r="S525" s="121"/>
      <c r="T525" s="120"/>
      <c r="U525" s="35">
        <f t="shared" si="800"/>
        <v>0</v>
      </c>
      <c r="V525" s="121"/>
      <c r="W525" s="121"/>
      <c r="X525" s="120"/>
      <c r="Y525" s="35">
        <f t="shared" si="801"/>
        <v>0</v>
      </c>
      <c r="Z525" s="36">
        <f t="shared" si="802"/>
        <v>0</v>
      </c>
    </row>
    <row r="526" spans="2:27" x14ac:dyDescent="0.2">
      <c r="B526" s="43"/>
      <c r="C526" s="43"/>
      <c r="D526" s="129"/>
      <c r="E526" s="43" t="s">
        <v>68</v>
      </c>
      <c r="F526" s="121"/>
      <c r="G526" s="121"/>
      <c r="H526" s="120"/>
      <c r="I526" s="35">
        <f t="shared" si="797"/>
        <v>0</v>
      </c>
      <c r="J526" s="121"/>
      <c r="K526" s="121"/>
      <c r="L526" s="120"/>
      <c r="M526" s="35">
        <f t="shared" si="798"/>
        <v>0</v>
      </c>
      <c r="N526" s="121"/>
      <c r="O526" s="121"/>
      <c r="P526" s="120"/>
      <c r="Q526" s="35">
        <f t="shared" si="799"/>
        <v>0</v>
      </c>
      <c r="R526" s="121"/>
      <c r="S526" s="121"/>
      <c r="T526" s="120"/>
      <c r="U526" s="35">
        <f t="shared" si="800"/>
        <v>0</v>
      </c>
      <c r="V526" s="121"/>
      <c r="W526" s="121"/>
      <c r="X526" s="120"/>
      <c r="Y526" s="35">
        <f t="shared" si="801"/>
        <v>0</v>
      </c>
      <c r="Z526" s="36">
        <f t="shared" si="802"/>
        <v>0</v>
      </c>
    </row>
    <row r="527" spans="2:27" x14ac:dyDescent="0.2">
      <c r="B527" s="43"/>
      <c r="C527" s="43"/>
      <c r="D527" s="129"/>
      <c r="E527" s="43" t="s">
        <v>69</v>
      </c>
      <c r="F527" s="121"/>
      <c r="G527" s="121"/>
      <c r="H527" s="120"/>
      <c r="I527" s="35">
        <f t="shared" si="797"/>
        <v>0</v>
      </c>
      <c r="J527" s="121"/>
      <c r="K527" s="121"/>
      <c r="L527" s="120"/>
      <c r="M527" s="35">
        <f t="shared" si="798"/>
        <v>0</v>
      </c>
      <c r="N527" s="121"/>
      <c r="O527" s="121"/>
      <c r="P527" s="120"/>
      <c r="Q527" s="35">
        <f t="shared" si="799"/>
        <v>0</v>
      </c>
      <c r="R527" s="121"/>
      <c r="S527" s="121"/>
      <c r="T527" s="120"/>
      <c r="U527" s="35">
        <f t="shared" si="800"/>
        <v>0</v>
      </c>
      <c r="V527" s="121"/>
      <c r="W527" s="121"/>
      <c r="X527" s="120"/>
      <c r="Y527" s="35">
        <f t="shared" si="801"/>
        <v>0</v>
      </c>
      <c r="Z527" s="36">
        <f t="shared" si="802"/>
        <v>0</v>
      </c>
    </row>
    <row r="528" spans="2:27" x14ac:dyDescent="0.2">
      <c r="B528" s="43"/>
      <c r="C528" s="43"/>
      <c r="D528" s="129"/>
      <c r="E528" s="43" t="s">
        <v>70</v>
      </c>
      <c r="F528" s="121"/>
      <c r="G528" s="121"/>
      <c r="H528" s="120"/>
      <c r="I528" s="35">
        <f t="shared" si="797"/>
        <v>0</v>
      </c>
      <c r="J528" s="121"/>
      <c r="K528" s="121"/>
      <c r="L528" s="120"/>
      <c r="M528" s="35">
        <f t="shared" si="798"/>
        <v>0</v>
      </c>
      <c r="N528" s="121"/>
      <c r="O528" s="121"/>
      <c r="P528" s="120"/>
      <c r="Q528" s="35">
        <f t="shared" si="799"/>
        <v>0</v>
      </c>
      <c r="R528" s="121"/>
      <c r="S528" s="121"/>
      <c r="T528" s="120"/>
      <c r="U528" s="35">
        <f t="shared" si="800"/>
        <v>0</v>
      </c>
      <c r="V528" s="121"/>
      <c r="W528" s="121"/>
      <c r="X528" s="120"/>
      <c r="Y528" s="35">
        <f t="shared" si="801"/>
        <v>0</v>
      </c>
      <c r="Z528" s="36">
        <f t="shared" si="802"/>
        <v>0</v>
      </c>
    </row>
    <row r="529" spans="2:27" x14ac:dyDescent="0.2">
      <c r="B529" s="43"/>
      <c r="C529" s="43"/>
      <c r="D529" s="129"/>
      <c r="E529" s="43" t="s">
        <v>71</v>
      </c>
      <c r="F529" s="121"/>
      <c r="G529" s="121"/>
      <c r="H529" s="120"/>
      <c r="I529" s="35">
        <f t="shared" si="797"/>
        <v>0</v>
      </c>
      <c r="J529" s="121"/>
      <c r="K529" s="121"/>
      <c r="L529" s="120"/>
      <c r="M529" s="35">
        <f t="shared" si="798"/>
        <v>0</v>
      </c>
      <c r="N529" s="121"/>
      <c r="O529" s="121"/>
      <c r="P529" s="120"/>
      <c r="Q529" s="35">
        <f t="shared" si="799"/>
        <v>0</v>
      </c>
      <c r="R529" s="121"/>
      <c r="S529" s="121"/>
      <c r="T529" s="120"/>
      <c r="U529" s="35">
        <f t="shared" si="800"/>
        <v>0</v>
      </c>
      <c r="V529" s="121"/>
      <c r="W529" s="121"/>
      <c r="X529" s="120"/>
      <c r="Y529" s="35">
        <f t="shared" si="801"/>
        <v>0</v>
      </c>
      <c r="Z529" s="36">
        <f t="shared" si="802"/>
        <v>0</v>
      </c>
    </row>
    <row r="530" spans="2:27" x14ac:dyDescent="0.2">
      <c r="B530" s="43"/>
      <c r="C530" s="43"/>
      <c r="D530" s="129"/>
      <c r="E530" s="43" t="s">
        <v>72</v>
      </c>
      <c r="F530" s="121"/>
      <c r="G530" s="121"/>
      <c r="H530" s="120"/>
      <c r="I530" s="35">
        <f t="shared" si="797"/>
        <v>0</v>
      </c>
      <c r="J530" s="121"/>
      <c r="K530" s="121"/>
      <c r="L530" s="120"/>
      <c r="M530" s="35">
        <f t="shared" si="798"/>
        <v>0</v>
      </c>
      <c r="N530" s="121"/>
      <c r="O530" s="121"/>
      <c r="P530" s="120"/>
      <c r="Q530" s="35">
        <f t="shared" si="799"/>
        <v>0</v>
      </c>
      <c r="R530" s="121"/>
      <c r="S530" s="121"/>
      <c r="T530" s="120"/>
      <c r="U530" s="35">
        <f t="shared" si="800"/>
        <v>0</v>
      </c>
      <c r="V530" s="121"/>
      <c r="W530" s="121"/>
      <c r="X530" s="120"/>
      <c r="Y530" s="35">
        <f t="shared" si="801"/>
        <v>0</v>
      </c>
      <c r="Z530" s="36">
        <f t="shared" si="802"/>
        <v>0</v>
      </c>
    </row>
    <row r="531" spans="2:27" x14ac:dyDescent="0.2">
      <c r="B531" s="43"/>
      <c r="C531" s="43"/>
      <c r="D531" s="129"/>
      <c r="E531" s="43" t="s">
        <v>73</v>
      </c>
      <c r="F531" s="121"/>
      <c r="G531" s="121"/>
      <c r="H531" s="120"/>
      <c r="I531" s="35">
        <f t="shared" si="797"/>
        <v>0</v>
      </c>
      <c r="J531" s="121"/>
      <c r="K531" s="121"/>
      <c r="L531" s="120"/>
      <c r="M531" s="35">
        <f t="shared" si="798"/>
        <v>0</v>
      </c>
      <c r="N531" s="121"/>
      <c r="O531" s="121"/>
      <c r="P531" s="120"/>
      <c r="Q531" s="35">
        <f t="shared" si="799"/>
        <v>0</v>
      </c>
      <c r="R531" s="121"/>
      <c r="S531" s="121"/>
      <c r="T531" s="120"/>
      <c r="U531" s="35">
        <f t="shared" si="800"/>
        <v>0</v>
      </c>
      <c r="V531" s="121"/>
      <c r="W531" s="121"/>
      <c r="X531" s="120"/>
      <c r="Y531" s="35">
        <f t="shared" si="801"/>
        <v>0</v>
      </c>
      <c r="Z531" s="36">
        <f t="shared" si="802"/>
        <v>0</v>
      </c>
    </row>
    <row r="532" spans="2:27" x14ac:dyDescent="0.2">
      <c r="B532" s="43"/>
      <c r="C532" s="43"/>
      <c r="D532" s="129"/>
      <c r="E532" s="43" t="s">
        <v>74</v>
      </c>
      <c r="F532" s="121"/>
      <c r="G532" s="121"/>
      <c r="H532" s="120"/>
      <c r="I532" s="35">
        <f t="shared" si="797"/>
        <v>0</v>
      </c>
      <c r="J532" s="121"/>
      <c r="K532" s="121"/>
      <c r="L532" s="120"/>
      <c r="M532" s="35">
        <f t="shared" si="798"/>
        <v>0</v>
      </c>
      <c r="N532" s="121"/>
      <c r="O532" s="121"/>
      <c r="P532" s="120"/>
      <c r="Q532" s="35">
        <f t="shared" si="799"/>
        <v>0</v>
      </c>
      <c r="R532" s="121"/>
      <c r="S532" s="121"/>
      <c r="T532" s="120"/>
      <c r="U532" s="35">
        <f t="shared" si="800"/>
        <v>0</v>
      </c>
      <c r="V532" s="121"/>
      <c r="W532" s="121"/>
      <c r="X532" s="120"/>
      <c r="Y532" s="35">
        <f t="shared" si="801"/>
        <v>0</v>
      </c>
      <c r="Z532" s="36">
        <f t="shared" si="802"/>
        <v>0</v>
      </c>
    </row>
    <row r="533" spans="2:27" x14ac:dyDescent="0.2">
      <c r="B533" s="39"/>
      <c r="C533" s="39"/>
      <c r="D533" s="129"/>
      <c r="E533" s="39" t="s">
        <v>33</v>
      </c>
      <c r="F533" s="122"/>
      <c r="G533" s="122"/>
      <c r="H533" s="39"/>
      <c r="I533" s="40">
        <f>SUM(I524:I532)</f>
        <v>0</v>
      </c>
      <c r="J533" s="40"/>
      <c r="K533" s="40"/>
      <c r="L533" s="40"/>
      <c r="M533" s="40">
        <f t="shared" ref="M533" si="803">SUM(M524:M532)</f>
        <v>0</v>
      </c>
      <c r="N533" s="40"/>
      <c r="O533" s="40"/>
      <c r="P533" s="40"/>
      <c r="Q533" s="40">
        <f t="shared" ref="Q533" si="804">SUM(Q524:Q532)</f>
        <v>0</v>
      </c>
      <c r="R533" s="40"/>
      <c r="S533" s="40"/>
      <c r="T533" s="40"/>
      <c r="U533" s="40">
        <f t="shared" ref="U533" si="805">SUM(U524:U532)</f>
        <v>0</v>
      </c>
      <c r="V533" s="40"/>
      <c r="W533" s="40"/>
      <c r="X533" s="40"/>
      <c r="Y533" s="40">
        <f t="shared" ref="Y533" si="806">SUM(Y524:Y532)</f>
        <v>0</v>
      </c>
      <c r="Z533" s="41">
        <f t="shared" ref="Z533" si="807">SUM(I533:Y533)</f>
        <v>0</v>
      </c>
      <c r="AA533" s="42">
        <f>Z533-SUM(Z529:Z531)</f>
        <v>0</v>
      </c>
    </row>
    <row r="534" spans="2:27" x14ac:dyDescent="0.2">
      <c r="B534" s="75"/>
      <c r="C534" s="75"/>
      <c r="D534" s="75"/>
      <c r="E534" s="75" t="s">
        <v>160</v>
      </c>
      <c r="F534" s="124"/>
      <c r="G534" s="124"/>
      <c r="H534" s="75"/>
      <c r="I534" s="74"/>
      <c r="J534" s="74"/>
      <c r="K534" s="74"/>
      <c r="L534" s="74"/>
      <c r="M534" s="72"/>
      <c r="N534" s="72"/>
      <c r="O534" s="72"/>
      <c r="P534" s="72"/>
      <c r="Q534" s="72"/>
      <c r="R534" s="72"/>
      <c r="S534" s="72"/>
      <c r="T534" s="72"/>
      <c r="U534" s="72"/>
      <c r="V534" s="72"/>
      <c r="W534" s="72"/>
      <c r="X534" s="72"/>
      <c r="Y534" s="72"/>
      <c r="Z534" s="72"/>
    </row>
    <row r="535" spans="2:27" x14ac:dyDescent="0.2">
      <c r="B535" s="43"/>
      <c r="C535" s="43"/>
      <c r="D535" s="129"/>
      <c r="E535" s="43" t="s">
        <v>75</v>
      </c>
      <c r="F535" s="121"/>
      <c r="G535" s="121"/>
      <c r="H535" s="120"/>
      <c r="I535" s="35">
        <f t="shared" ref="I535:I539" si="808">F535*H535</f>
        <v>0</v>
      </c>
      <c r="J535" s="121"/>
      <c r="K535" s="121"/>
      <c r="L535" s="120"/>
      <c r="M535" s="35">
        <f t="shared" ref="M535:M539" si="809">J535*L535</f>
        <v>0</v>
      </c>
      <c r="N535" s="121"/>
      <c r="O535" s="121"/>
      <c r="P535" s="120"/>
      <c r="Q535" s="35">
        <f t="shared" ref="Q535:Q539" si="810">N535*P535</f>
        <v>0</v>
      </c>
      <c r="R535" s="121"/>
      <c r="S535" s="121"/>
      <c r="T535" s="120"/>
      <c r="U535" s="35">
        <f t="shared" ref="U535:U539" si="811">R535*T535</f>
        <v>0</v>
      </c>
      <c r="V535" s="121"/>
      <c r="W535" s="121"/>
      <c r="X535" s="120"/>
      <c r="Y535" s="35">
        <f t="shared" ref="Y535:Y539" si="812">V535*X535</f>
        <v>0</v>
      </c>
      <c r="Z535" s="36">
        <f t="shared" ref="Z535:Z539" si="813">I535+M535+Q535+U535+Y535</f>
        <v>0</v>
      </c>
    </row>
    <row r="536" spans="2:27" x14ac:dyDescent="0.2">
      <c r="B536" s="43"/>
      <c r="C536" s="43"/>
      <c r="D536" s="129"/>
      <c r="E536" s="43" t="s">
        <v>79</v>
      </c>
      <c r="F536" s="121"/>
      <c r="G536" s="121"/>
      <c r="H536" s="120"/>
      <c r="I536" s="35">
        <f t="shared" si="808"/>
        <v>0</v>
      </c>
      <c r="J536" s="121"/>
      <c r="K536" s="121"/>
      <c r="L536" s="120"/>
      <c r="M536" s="35">
        <f t="shared" si="809"/>
        <v>0</v>
      </c>
      <c r="N536" s="121"/>
      <c r="O536" s="121"/>
      <c r="P536" s="120"/>
      <c r="Q536" s="35">
        <f t="shared" si="810"/>
        <v>0</v>
      </c>
      <c r="R536" s="121"/>
      <c r="S536" s="121"/>
      <c r="T536" s="120"/>
      <c r="U536" s="35">
        <f t="shared" si="811"/>
        <v>0</v>
      </c>
      <c r="V536" s="121"/>
      <c r="W536" s="121"/>
      <c r="X536" s="120"/>
      <c r="Y536" s="35">
        <f t="shared" si="812"/>
        <v>0</v>
      </c>
      <c r="Z536" s="36">
        <f t="shared" si="813"/>
        <v>0</v>
      </c>
    </row>
    <row r="537" spans="2:27" x14ac:dyDescent="0.2">
      <c r="B537" s="43"/>
      <c r="C537" s="43"/>
      <c r="D537" s="129"/>
      <c r="E537" s="43" t="s">
        <v>76</v>
      </c>
      <c r="F537" s="121"/>
      <c r="G537" s="121"/>
      <c r="H537" s="120"/>
      <c r="I537" s="35">
        <f t="shared" si="808"/>
        <v>0</v>
      </c>
      <c r="J537" s="121"/>
      <c r="K537" s="121"/>
      <c r="L537" s="120"/>
      <c r="M537" s="35">
        <f t="shared" si="809"/>
        <v>0</v>
      </c>
      <c r="N537" s="121"/>
      <c r="O537" s="121"/>
      <c r="P537" s="120"/>
      <c r="Q537" s="35">
        <f t="shared" si="810"/>
        <v>0</v>
      </c>
      <c r="R537" s="121"/>
      <c r="S537" s="121"/>
      <c r="T537" s="120"/>
      <c r="U537" s="35">
        <f t="shared" si="811"/>
        <v>0</v>
      </c>
      <c r="V537" s="121"/>
      <c r="W537" s="121"/>
      <c r="X537" s="120"/>
      <c r="Y537" s="35">
        <f t="shared" si="812"/>
        <v>0</v>
      </c>
      <c r="Z537" s="36">
        <f t="shared" si="813"/>
        <v>0</v>
      </c>
    </row>
    <row r="538" spans="2:27" x14ac:dyDescent="0.2">
      <c r="B538" s="43"/>
      <c r="C538" s="43"/>
      <c r="D538" s="129"/>
      <c r="E538" s="43" t="s">
        <v>77</v>
      </c>
      <c r="F538" s="121"/>
      <c r="G538" s="121"/>
      <c r="H538" s="120"/>
      <c r="I538" s="35">
        <f t="shared" si="808"/>
        <v>0</v>
      </c>
      <c r="J538" s="121"/>
      <c r="K538" s="121"/>
      <c r="L538" s="120"/>
      <c r="M538" s="35">
        <f t="shared" si="809"/>
        <v>0</v>
      </c>
      <c r="N538" s="121"/>
      <c r="O538" s="121"/>
      <c r="P538" s="120"/>
      <c r="Q538" s="35">
        <f t="shared" si="810"/>
        <v>0</v>
      </c>
      <c r="R538" s="121"/>
      <c r="S538" s="121"/>
      <c r="T538" s="120"/>
      <c r="U538" s="35">
        <f t="shared" si="811"/>
        <v>0</v>
      </c>
      <c r="V538" s="121"/>
      <c r="W538" s="121"/>
      <c r="X538" s="120"/>
      <c r="Y538" s="35">
        <f t="shared" si="812"/>
        <v>0</v>
      </c>
      <c r="Z538" s="36">
        <f t="shared" si="813"/>
        <v>0</v>
      </c>
    </row>
    <row r="539" spans="2:27" x14ac:dyDescent="0.2">
      <c r="B539" s="43"/>
      <c r="C539" s="43"/>
      <c r="D539" s="129"/>
      <c r="E539" s="43" t="s">
        <v>78</v>
      </c>
      <c r="F539" s="121"/>
      <c r="G539" s="121"/>
      <c r="H539" s="120"/>
      <c r="I539" s="35">
        <f t="shared" si="808"/>
        <v>0</v>
      </c>
      <c r="J539" s="121"/>
      <c r="K539" s="121"/>
      <c r="L539" s="120"/>
      <c r="M539" s="35">
        <f t="shared" si="809"/>
        <v>0</v>
      </c>
      <c r="N539" s="121"/>
      <c r="O539" s="121"/>
      <c r="P539" s="120"/>
      <c r="Q539" s="35">
        <f t="shared" si="810"/>
        <v>0</v>
      </c>
      <c r="R539" s="121"/>
      <c r="S539" s="121"/>
      <c r="T539" s="120"/>
      <c r="U539" s="35">
        <f t="shared" si="811"/>
        <v>0</v>
      </c>
      <c r="V539" s="121"/>
      <c r="W539" s="121"/>
      <c r="X539" s="120"/>
      <c r="Y539" s="35">
        <f t="shared" si="812"/>
        <v>0</v>
      </c>
      <c r="Z539" s="36">
        <f t="shared" si="813"/>
        <v>0</v>
      </c>
    </row>
    <row r="540" spans="2:27" x14ac:dyDescent="0.2">
      <c r="B540" s="39"/>
      <c r="C540" s="39"/>
      <c r="D540" s="129"/>
      <c r="E540" s="39" t="s">
        <v>33</v>
      </c>
      <c r="F540" s="122"/>
      <c r="G540" s="122"/>
      <c r="H540" s="39"/>
      <c r="I540" s="40">
        <f>SUM(I535:I539)</f>
        <v>0</v>
      </c>
      <c r="J540" s="40"/>
      <c r="K540" s="40"/>
      <c r="L540" s="40"/>
      <c r="M540" s="40">
        <f t="shared" ref="M540" si="814">SUM(M535:M539)</f>
        <v>0</v>
      </c>
      <c r="N540" s="40"/>
      <c r="O540" s="40"/>
      <c r="P540" s="40"/>
      <c r="Q540" s="40">
        <f t="shared" ref="Q540" si="815">SUM(Q535:Q539)</f>
        <v>0</v>
      </c>
      <c r="R540" s="40"/>
      <c r="S540" s="40"/>
      <c r="T540" s="40"/>
      <c r="U540" s="40">
        <f t="shared" ref="U540" si="816">SUM(U535:U539)</f>
        <v>0</v>
      </c>
      <c r="V540" s="40"/>
      <c r="W540" s="40"/>
      <c r="X540" s="40"/>
      <c r="Y540" s="40">
        <f t="shared" ref="Y540" si="817">SUM(Y535:Y539)</f>
        <v>0</v>
      </c>
      <c r="Z540" s="41">
        <f t="shared" ref="Z540" si="818">SUM(I540:Y540)</f>
        <v>0</v>
      </c>
      <c r="AA540" s="42">
        <f>Z540-SUM(Z535:Z539)</f>
        <v>0</v>
      </c>
    </row>
    <row r="541" spans="2:27" x14ac:dyDescent="0.2">
      <c r="B541" s="75"/>
      <c r="C541" s="75"/>
      <c r="D541" s="75"/>
      <c r="E541" s="75" t="s">
        <v>152</v>
      </c>
      <c r="F541" s="124"/>
      <c r="G541" s="124"/>
      <c r="H541" s="75"/>
      <c r="I541" s="74"/>
      <c r="J541" s="74"/>
      <c r="K541" s="74"/>
      <c r="L541" s="74"/>
      <c r="M541" s="72"/>
      <c r="N541" s="72"/>
      <c r="O541" s="72"/>
      <c r="P541" s="72"/>
      <c r="Q541" s="72"/>
      <c r="R541" s="72"/>
      <c r="S541" s="72"/>
      <c r="T541" s="72"/>
      <c r="U541" s="72"/>
      <c r="V541" s="72"/>
      <c r="W541" s="72"/>
      <c r="X541" s="72"/>
      <c r="Y541" s="72"/>
      <c r="Z541" s="72"/>
    </row>
    <row r="542" spans="2:27" x14ac:dyDescent="0.2">
      <c r="B542" s="66"/>
      <c r="C542" s="66"/>
      <c r="D542" s="129"/>
      <c r="E542" s="66" t="s">
        <v>152</v>
      </c>
      <c r="F542" s="121"/>
      <c r="G542" s="121"/>
      <c r="H542" s="120"/>
      <c r="I542" s="35">
        <f t="shared" ref="I542" si="819">F542*H542</f>
        <v>0</v>
      </c>
      <c r="J542" s="121"/>
      <c r="K542" s="121"/>
      <c r="L542" s="120"/>
      <c r="M542" s="35">
        <f t="shared" ref="M542" si="820">J542*L542</f>
        <v>0</v>
      </c>
      <c r="N542" s="121"/>
      <c r="O542" s="121"/>
      <c r="P542" s="120"/>
      <c r="Q542" s="35">
        <f t="shared" ref="Q542" si="821">N542*P542</f>
        <v>0</v>
      </c>
      <c r="R542" s="121"/>
      <c r="S542" s="121"/>
      <c r="T542" s="120"/>
      <c r="U542" s="35">
        <f t="shared" ref="U542" si="822">R542*T542</f>
        <v>0</v>
      </c>
      <c r="V542" s="121"/>
      <c r="W542" s="121"/>
      <c r="X542" s="120"/>
      <c r="Y542" s="35">
        <f t="shared" ref="Y542" si="823">V542*X542</f>
        <v>0</v>
      </c>
      <c r="Z542" s="36">
        <f>I542+M542+Q542+U542+Y542</f>
        <v>0</v>
      </c>
    </row>
    <row r="543" spans="2:27" x14ac:dyDescent="0.2">
      <c r="B543" s="77"/>
      <c r="C543" s="77"/>
      <c r="D543" s="129"/>
      <c r="E543" s="39" t="s">
        <v>33</v>
      </c>
      <c r="F543" s="122"/>
      <c r="G543" s="122"/>
      <c r="H543" s="39"/>
      <c r="I543" s="40">
        <f>SUM(I542)</f>
        <v>0</v>
      </c>
      <c r="J543" s="40"/>
      <c r="K543" s="40"/>
      <c r="L543" s="40"/>
      <c r="M543" s="40">
        <f t="shared" ref="M543" si="824">SUM(M542)</f>
        <v>0</v>
      </c>
      <c r="N543" s="40"/>
      <c r="O543" s="40"/>
      <c r="P543" s="40"/>
      <c r="Q543" s="40">
        <f t="shared" ref="Q543" si="825">SUM(Q542)</f>
        <v>0</v>
      </c>
      <c r="R543" s="40"/>
      <c r="S543" s="40"/>
      <c r="T543" s="40"/>
      <c r="U543" s="40">
        <f t="shared" ref="U543" si="826">SUM(U542)</f>
        <v>0</v>
      </c>
      <c r="V543" s="40"/>
      <c r="W543" s="40"/>
      <c r="X543" s="40"/>
      <c r="Y543" s="40">
        <f t="shared" ref="Y543" si="827">SUM(Y542)</f>
        <v>0</v>
      </c>
      <c r="Z543" s="41">
        <f>SUM(I543:Y543)</f>
        <v>0</v>
      </c>
    </row>
    <row r="544" spans="2:27" x14ac:dyDescent="0.2">
      <c r="B544" s="78"/>
      <c r="C544" s="78"/>
      <c r="D544" s="78"/>
      <c r="E544" s="75" t="s">
        <v>154</v>
      </c>
      <c r="F544" s="124"/>
      <c r="G544" s="124"/>
      <c r="H544" s="75"/>
      <c r="I544" s="74"/>
      <c r="J544" s="74"/>
      <c r="K544" s="74"/>
      <c r="L544" s="74"/>
      <c r="M544" s="72"/>
      <c r="N544" s="72"/>
      <c r="O544" s="72"/>
      <c r="P544" s="72"/>
      <c r="Q544" s="72"/>
      <c r="R544" s="72"/>
      <c r="S544" s="72"/>
      <c r="T544" s="72"/>
      <c r="U544" s="72"/>
      <c r="V544" s="72"/>
      <c r="W544" s="72"/>
      <c r="X544" s="72"/>
      <c r="Y544" s="72"/>
      <c r="Z544" s="72"/>
    </row>
    <row r="545" spans="2:27" ht="25.5" x14ac:dyDescent="0.2">
      <c r="B545" s="66"/>
      <c r="C545" s="66"/>
      <c r="D545" s="129"/>
      <c r="E545" s="66" t="s">
        <v>161</v>
      </c>
      <c r="F545" s="121"/>
      <c r="G545" s="121"/>
      <c r="H545" s="120"/>
      <c r="I545" s="35">
        <f t="shared" ref="I545:I546" si="828">F545*H545</f>
        <v>0</v>
      </c>
      <c r="J545" s="121"/>
      <c r="K545" s="121"/>
      <c r="L545" s="120"/>
      <c r="M545" s="35">
        <f t="shared" ref="M545:M546" si="829">J545*L545</f>
        <v>0</v>
      </c>
      <c r="N545" s="121"/>
      <c r="O545" s="121"/>
      <c r="P545" s="120"/>
      <c r="Q545" s="35">
        <f t="shared" ref="Q545:Q546" si="830">N545*P545</f>
        <v>0</v>
      </c>
      <c r="R545" s="121"/>
      <c r="S545" s="121"/>
      <c r="T545" s="120"/>
      <c r="U545" s="35">
        <f t="shared" ref="U545:U546" si="831">R545*T545</f>
        <v>0</v>
      </c>
      <c r="V545" s="121"/>
      <c r="W545" s="121"/>
      <c r="X545" s="120"/>
      <c r="Y545" s="35">
        <f t="shared" ref="Y545:Y546" si="832">V545*X545</f>
        <v>0</v>
      </c>
      <c r="Z545" s="36">
        <f t="shared" ref="Z545:Z546" si="833">I545+M545+Q545+U545+Y545</f>
        <v>0</v>
      </c>
    </row>
    <row r="546" spans="2:27" ht="25.5" x14ac:dyDescent="0.2">
      <c r="B546" s="66"/>
      <c r="C546" s="66"/>
      <c r="D546" s="129"/>
      <c r="E546" s="66" t="s">
        <v>162</v>
      </c>
      <c r="F546" s="121"/>
      <c r="G546" s="121"/>
      <c r="H546" s="120"/>
      <c r="I546" s="35">
        <f t="shared" si="828"/>
        <v>0</v>
      </c>
      <c r="J546" s="121"/>
      <c r="K546" s="121"/>
      <c r="L546" s="120"/>
      <c r="M546" s="35">
        <f t="shared" si="829"/>
        <v>0</v>
      </c>
      <c r="N546" s="121"/>
      <c r="O546" s="121"/>
      <c r="P546" s="120"/>
      <c r="Q546" s="35">
        <f t="shared" si="830"/>
        <v>0</v>
      </c>
      <c r="R546" s="121"/>
      <c r="S546" s="121"/>
      <c r="T546" s="120"/>
      <c r="U546" s="35">
        <f t="shared" si="831"/>
        <v>0</v>
      </c>
      <c r="V546" s="121"/>
      <c r="W546" s="121"/>
      <c r="X546" s="120"/>
      <c r="Y546" s="35">
        <f t="shared" si="832"/>
        <v>0</v>
      </c>
      <c r="Z546" s="36">
        <f t="shared" si="833"/>
        <v>0</v>
      </c>
    </row>
    <row r="547" spans="2:27" x14ac:dyDescent="0.2">
      <c r="B547" s="39"/>
      <c r="C547" s="39"/>
      <c r="D547" s="39"/>
      <c r="E547" s="39" t="s">
        <v>33</v>
      </c>
      <c r="F547" s="122"/>
      <c r="G547" s="122"/>
      <c r="H547" s="39"/>
      <c r="I547" s="40">
        <f>SUM(I545:I546)</f>
        <v>0</v>
      </c>
      <c r="J547" s="40"/>
      <c r="K547" s="40"/>
      <c r="L547" s="40"/>
      <c r="M547" s="40">
        <f t="shared" ref="M547" si="834">SUM(M545:M546)</f>
        <v>0</v>
      </c>
      <c r="N547" s="40"/>
      <c r="O547" s="40"/>
      <c r="P547" s="40"/>
      <c r="Q547" s="40">
        <f t="shared" ref="Q547" si="835">SUM(Q545:Q546)</f>
        <v>0</v>
      </c>
      <c r="R547" s="40"/>
      <c r="S547" s="40"/>
      <c r="T547" s="40"/>
      <c r="U547" s="40">
        <f t="shared" ref="U547" si="836">SUM(U545:U546)</f>
        <v>0</v>
      </c>
      <c r="V547" s="40"/>
      <c r="W547" s="40"/>
      <c r="X547" s="40"/>
      <c r="Y547" s="40">
        <f t="shared" ref="Y547" si="837">SUM(Y545:Y546)</f>
        <v>0</v>
      </c>
      <c r="Z547" s="41">
        <f>SUM(I547:Y547)</f>
        <v>0</v>
      </c>
      <c r="AA547" s="42">
        <f>Z547-SUM(Z542:Z546)</f>
        <v>0</v>
      </c>
    </row>
    <row r="548" spans="2:27" x14ac:dyDescent="0.2">
      <c r="B548" s="71"/>
      <c r="C548" s="71"/>
      <c r="D548" s="71"/>
      <c r="E548" s="71" t="s">
        <v>81</v>
      </c>
      <c r="F548" s="123"/>
      <c r="G548" s="123"/>
      <c r="H548" s="71"/>
      <c r="I548" s="72"/>
      <c r="J548" s="72"/>
      <c r="K548" s="72"/>
      <c r="L548" s="72"/>
      <c r="M548" s="72"/>
      <c r="N548" s="72"/>
      <c r="O548" s="72"/>
      <c r="P548" s="72"/>
      <c r="Q548" s="72"/>
      <c r="R548" s="72"/>
      <c r="S548" s="72"/>
      <c r="T548" s="72"/>
      <c r="U548" s="72"/>
      <c r="V548" s="72"/>
      <c r="W548" s="72"/>
      <c r="X548" s="72"/>
      <c r="Y548" s="72"/>
      <c r="Z548" s="72"/>
    </row>
    <row r="549" spans="2:27" x14ac:dyDescent="0.2">
      <c r="B549" s="66"/>
      <c r="C549" s="66"/>
      <c r="D549" s="129"/>
      <c r="E549" s="66" t="s">
        <v>82</v>
      </c>
      <c r="F549" s="121"/>
      <c r="G549" s="121"/>
      <c r="H549" s="120"/>
      <c r="I549" s="35">
        <f t="shared" ref="I549:I551" si="838">F549*H549</f>
        <v>0</v>
      </c>
      <c r="J549" s="121"/>
      <c r="K549" s="121"/>
      <c r="L549" s="120"/>
      <c r="M549" s="35">
        <f t="shared" ref="M549:M551" si="839">J549*L549</f>
        <v>0</v>
      </c>
      <c r="N549" s="121"/>
      <c r="O549" s="121"/>
      <c r="P549" s="120"/>
      <c r="Q549" s="35">
        <f t="shared" ref="Q549:Q551" si="840">N549*P549</f>
        <v>0</v>
      </c>
      <c r="R549" s="121"/>
      <c r="S549" s="121"/>
      <c r="T549" s="120"/>
      <c r="U549" s="35">
        <f t="shared" ref="U549:U551" si="841">R549*T549</f>
        <v>0</v>
      </c>
      <c r="V549" s="121"/>
      <c r="W549" s="121"/>
      <c r="X549" s="120"/>
      <c r="Y549" s="35">
        <f t="shared" ref="Y549:Y551" si="842">V549*X549</f>
        <v>0</v>
      </c>
      <c r="Z549" s="36">
        <f t="shared" ref="Z549:Z551" si="843">I549+M549+Q549+U549+Y549</f>
        <v>0</v>
      </c>
    </row>
    <row r="550" spans="2:27" x14ac:dyDescent="0.2">
      <c r="B550" s="66"/>
      <c r="C550" s="66"/>
      <c r="D550" s="129"/>
      <c r="E550" s="66" t="s">
        <v>83</v>
      </c>
      <c r="F550" s="121"/>
      <c r="G550" s="121"/>
      <c r="H550" s="120"/>
      <c r="I550" s="35">
        <f t="shared" si="838"/>
        <v>0</v>
      </c>
      <c r="J550" s="121"/>
      <c r="K550" s="121"/>
      <c r="L550" s="120"/>
      <c r="M550" s="35">
        <f t="shared" si="839"/>
        <v>0</v>
      </c>
      <c r="N550" s="121"/>
      <c r="O550" s="121"/>
      <c r="P550" s="120"/>
      <c r="Q550" s="35">
        <f t="shared" si="840"/>
        <v>0</v>
      </c>
      <c r="R550" s="121"/>
      <c r="S550" s="121"/>
      <c r="T550" s="120"/>
      <c r="U550" s="35">
        <f t="shared" si="841"/>
        <v>0</v>
      </c>
      <c r="V550" s="121"/>
      <c r="W550" s="121"/>
      <c r="X550" s="120"/>
      <c r="Y550" s="35">
        <f t="shared" si="842"/>
        <v>0</v>
      </c>
      <c r="Z550" s="36">
        <f t="shared" si="843"/>
        <v>0</v>
      </c>
    </row>
    <row r="551" spans="2:27" x14ac:dyDescent="0.2">
      <c r="B551" s="66"/>
      <c r="C551" s="66"/>
      <c r="D551" s="129"/>
      <c r="E551" s="66" t="s">
        <v>84</v>
      </c>
      <c r="F551" s="121"/>
      <c r="G551" s="121"/>
      <c r="H551" s="120"/>
      <c r="I551" s="35">
        <f t="shared" si="838"/>
        <v>0</v>
      </c>
      <c r="J551" s="121"/>
      <c r="K551" s="121"/>
      <c r="L551" s="120"/>
      <c r="M551" s="35">
        <f t="shared" si="839"/>
        <v>0</v>
      </c>
      <c r="N551" s="121"/>
      <c r="O551" s="121"/>
      <c r="P551" s="120"/>
      <c r="Q551" s="35">
        <f t="shared" si="840"/>
        <v>0</v>
      </c>
      <c r="R551" s="121"/>
      <c r="S551" s="121"/>
      <c r="T551" s="120"/>
      <c r="U551" s="35">
        <f t="shared" si="841"/>
        <v>0</v>
      </c>
      <c r="V551" s="121"/>
      <c r="W551" s="121"/>
      <c r="X551" s="120"/>
      <c r="Y551" s="35">
        <f t="shared" si="842"/>
        <v>0</v>
      </c>
      <c r="Z551" s="36">
        <f t="shared" si="843"/>
        <v>0</v>
      </c>
    </row>
    <row r="552" spans="2:27" x14ac:dyDescent="0.2">
      <c r="B552" s="39"/>
      <c r="C552" s="39"/>
      <c r="D552" s="39"/>
      <c r="E552" s="39" t="s">
        <v>33</v>
      </c>
      <c r="F552" s="122"/>
      <c r="G552" s="122"/>
      <c r="H552" s="39"/>
      <c r="I552" s="40">
        <f>SUM(I549:I551)</f>
        <v>0</v>
      </c>
      <c r="J552" s="40"/>
      <c r="K552" s="40"/>
      <c r="L552" s="40"/>
      <c r="M552" s="40">
        <f t="shared" ref="M552" si="844">SUM(M549:M551)</f>
        <v>0</v>
      </c>
      <c r="N552" s="40"/>
      <c r="O552" s="40"/>
      <c r="P552" s="40"/>
      <c r="Q552" s="40">
        <f t="shared" ref="Q552" si="845">SUM(Q549:Q551)</f>
        <v>0</v>
      </c>
      <c r="R552" s="40"/>
      <c r="S552" s="40"/>
      <c r="T552" s="40"/>
      <c r="U552" s="40">
        <f t="shared" ref="U552" si="846">SUM(U549:U551)</f>
        <v>0</v>
      </c>
      <c r="V552" s="40"/>
      <c r="W552" s="40"/>
      <c r="X552" s="40"/>
      <c r="Y552" s="40">
        <f t="shared" ref="Y552" si="847">SUM(Y549:Y551)</f>
        <v>0</v>
      </c>
      <c r="Z552" s="41">
        <f>SUM(I552:Y552)</f>
        <v>0</v>
      </c>
      <c r="AA552" s="42">
        <f>Z552-SUM(Z549:Z551)</f>
        <v>0</v>
      </c>
    </row>
    <row r="553" spans="2:27" x14ac:dyDescent="0.2">
      <c r="B553" s="73"/>
      <c r="C553" s="73"/>
      <c r="D553" s="73"/>
      <c r="E553" s="73" t="s">
        <v>85</v>
      </c>
      <c r="F553" s="125"/>
      <c r="G553" s="125"/>
      <c r="H553" s="73"/>
      <c r="I553" s="74"/>
      <c r="J553" s="74"/>
      <c r="K553" s="74"/>
      <c r="L553" s="74"/>
      <c r="M553" s="72"/>
      <c r="N553" s="72"/>
      <c r="O553" s="72"/>
      <c r="P553" s="72"/>
      <c r="Q553" s="72"/>
      <c r="R553" s="72"/>
      <c r="S553" s="72"/>
      <c r="T553" s="72"/>
      <c r="U553" s="72"/>
      <c r="V553" s="72"/>
      <c r="W553" s="72"/>
      <c r="X553" s="72"/>
      <c r="Y553" s="72"/>
      <c r="Z553" s="72"/>
    </row>
    <row r="554" spans="2:27" x14ac:dyDescent="0.2">
      <c r="B554" s="66"/>
      <c r="C554" s="66"/>
      <c r="D554" s="129"/>
      <c r="E554" s="66" t="s">
        <v>86</v>
      </c>
      <c r="F554" s="121"/>
      <c r="G554" s="121"/>
      <c r="H554" s="120"/>
      <c r="I554" s="35">
        <f t="shared" ref="I554:I558" si="848">F554*H554</f>
        <v>0</v>
      </c>
      <c r="J554" s="121"/>
      <c r="K554" s="121"/>
      <c r="L554" s="120"/>
      <c r="M554" s="35">
        <f t="shared" ref="M554:M558" si="849">J554*L554</f>
        <v>0</v>
      </c>
      <c r="N554" s="121"/>
      <c r="O554" s="121"/>
      <c r="P554" s="120"/>
      <c r="Q554" s="35">
        <f t="shared" ref="Q554:Q558" si="850">N554*P554</f>
        <v>0</v>
      </c>
      <c r="R554" s="121"/>
      <c r="S554" s="121"/>
      <c r="T554" s="120"/>
      <c r="U554" s="35">
        <f t="shared" ref="U554:U558" si="851">R554*T554</f>
        <v>0</v>
      </c>
      <c r="V554" s="121"/>
      <c r="W554" s="121"/>
      <c r="X554" s="120"/>
      <c r="Y554" s="35">
        <f t="shared" ref="Y554:Y558" si="852">V554*X554</f>
        <v>0</v>
      </c>
      <c r="Z554" s="36">
        <f t="shared" ref="Z554:Z558" si="853">I554+M554+Q554+U554+Y554</f>
        <v>0</v>
      </c>
    </row>
    <row r="555" spans="2:27" x14ac:dyDescent="0.2">
      <c r="B555" s="66"/>
      <c r="C555" s="66"/>
      <c r="D555" s="129"/>
      <c r="E555" s="66" t="s">
        <v>87</v>
      </c>
      <c r="F555" s="121"/>
      <c r="G555" s="121"/>
      <c r="H555" s="120"/>
      <c r="I555" s="35">
        <f t="shared" si="848"/>
        <v>0</v>
      </c>
      <c r="J555" s="121"/>
      <c r="K555" s="121"/>
      <c r="L555" s="120"/>
      <c r="M555" s="35">
        <f t="shared" si="849"/>
        <v>0</v>
      </c>
      <c r="N555" s="121"/>
      <c r="O555" s="121"/>
      <c r="P555" s="120"/>
      <c r="Q555" s="35">
        <f t="shared" si="850"/>
        <v>0</v>
      </c>
      <c r="R555" s="121"/>
      <c r="S555" s="121"/>
      <c r="T555" s="120"/>
      <c r="U555" s="35">
        <f t="shared" si="851"/>
        <v>0</v>
      </c>
      <c r="V555" s="121"/>
      <c r="W555" s="121"/>
      <c r="X555" s="120"/>
      <c r="Y555" s="35">
        <f t="shared" si="852"/>
        <v>0</v>
      </c>
      <c r="Z555" s="36">
        <f t="shared" si="853"/>
        <v>0</v>
      </c>
    </row>
    <row r="556" spans="2:27" x14ac:dyDescent="0.2">
      <c r="B556" s="66"/>
      <c r="C556" s="66"/>
      <c r="D556" s="129"/>
      <c r="E556" s="66" t="s">
        <v>88</v>
      </c>
      <c r="F556" s="121"/>
      <c r="G556" s="121"/>
      <c r="H556" s="120"/>
      <c r="I556" s="35">
        <f t="shared" si="848"/>
        <v>0</v>
      </c>
      <c r="J556" s="121"/>
      <c r="K556" s="121"/>
      <c r="L556" s="120"/>
      <c r="M556" s="35">
        <f t="shared" si="849"/>
        <v>0</v>
      </c>
      <c r="N556" s="121"/>
      <c r="O556" s="121"/>
      <c r="P556" s="120"/>
      <c r="Q556" s="35">
        <f t="shared" si="850"/>
        <v>0</v>
      </c>
      <c r="R556" s="121"/>
      <c r="S556" s="121"/>
      <c r="T556" s="120"/>
      <c r="U556" s="35">
        <f t="shared" si="851"/>
        <v>0</v>
      </c>
      <c r="V556" s="121"/>
      <c r="W556" s="121"/>
      <c r="X556" s="120"/>
      <c r="Y556" s="35">
        <f t="shared" si="852"/>
        <v>0</v>
      </c>
      <c r="Z556" s="36">
        <f t="shared" si="853"/>
        <v>0</v>
      </c>
    </row>
    <row r="557" spans="2:27" x14ac:dyDescent="0.2">
      <c r="B557" s="66"/>
      <c r="C557" s="66"/>
      <c r="D557" s="129"/>
      <c r="E557" s="66" t="s">
        <v>89</v>
      </c>
      <c r="F557" s="121"/>
      <c r="G557" s="121"/>
      <c r="H557" s="120"/>
      <c r="I557" s="35">
        <f t="shared" si="848"/>
        <v>0</v>
      </c>
      <c r="J557" s="121"/>
      <c r="K557" s="121"/>
      <c r="L557" s="120"/>
      <c r="M557" s="35">
        <f t="shared" si="849"/>
        <v>0</v>
      </c>
      <c r="N557" s="121"/>
      <c r="O557" s="121"/>
      <c r="P557" s="120"/>
      <c r="Q557" s="35">
        <f t="shared" si="850"/>
        <v>0</v>
      </c>
      <c r="R557" s="121"/>
      <c r="S557" s="121"/>
      <c r="T557" s="120"/>
      <c r="U557" s="35">
        <f t="shared" si="851"/>
        <v>0</v>
      </c>
      <c r="V557" s="121"/>
      <c r="W557" s="121"/>
      <c r="X557" s="120"/>
      <c r="Y557" s="35">
        <f t="shared" si="852"/>
        <v>0</v>
      </c>
      <c r="Z557" s="36">
        <f t="shared" si="853"/>
        <v>0</v>
      </c>
    </row>
    <row r="558" spans="2:27" x14ac:dyDescent="0.2">
      <c r="B558" s="66"/>
      <c r="C558" s="66"/>
      <c r="D558" s="129"/>
      <c r="E558" s="66" t="s">
        <v>90</v>
      </c>
      <c r="F558" s="121"/>
      <c r="G558" s="121"/>
      <c r="H558" s="120"/>
      <c r="I558" s="35">
        <f t="shared" si="848"/>
        <v>0</v>
      </c>
      <c r="J558" s="121"/>
      <c r="K558" s="121"/>
      <c r="L558" s="120"/>
      <c r="M558" s="35">
        <f t="shared" si="849"/>
        <v>0</v>
      </c>
      <c r="N558" s="121"/>
      <c r="O558" s="121"/>
      <c r="P558" s="120"/>
      <c r="Q558" s="35">
        <f t="shared" si="850"/>
        <v>0</v>
      </c>
      <c r="R558" s="121"/>
      <c r="S558" s="121"/>
      <c r="T558" s="120"/>
      <c r="U558" s="35">
        <f t="shared" si="851"/>
        <v>0</v>
      </c>
      <c r="V558" s="121"/>
      <c r="W558" s="121"/>
      <c r="X558" s="120"/>
      <c r="Y558" s="35">
        <f t="shared" si="852"/>
        <v>0</v>
      </c>
      <c r="Z558" s="36">
        <f t="shared" si="853"/>
        <v>0</v>
      </c>
    </row>
    <row r="559" spans="2:27" x14ac:dyDescent="0.2">
      <c r="B559" s="39"/>
      <c r="C559" s="39"/>
      <c r="D559" s="39"/>
      <c r="E559" s="39" t="s">
        <v>33</v>
      </c>
      <c r="F559" s="122"/>
      <c r="G559" s="122"/>
      <c r="H559" s="39"/>
      <c r="I559" s="40">
        <f>SUM(I554:I558)</f>
        <v>0</v>
      </c>
      <c r="J559" s="40"/>
      <c r="K559" s="40"/>
      <c r="L559" s="40"/>
      <c r="M559" s="40">
        <f t="shared" ref="M559" si="854">SUM(M554:M558)</f>
        <v>0</v>
      </c>
      <c r="N559" s="40"/>
      <c r="O559" s="40"/>
      <c r="P559" s="40"/>
      <c r="Q559" s="40">
        <f t="shared" ref="Q559" si="855">SUM(Q554:Q558)</f>
        <v>0</v>
      </c>
      <c r="R559" s="40"/>
      <c r="S559" s="40"/>
      <c r="T559" s="40"/>
      <c r="U559" s="40">
        <f t="shared" ref="U559" si="856">SUM(U554:U558)</f>
        <v>0</v>
      </c>
      <c r="V559" s="40"/>
      <c r="W559" s="40"/>
      <c r="X559" s="40"/>
      <c r="Y559" s="40">
        <f t="shared" ref="Y559" si="857">SUM(Y554:Y558)</f>
        <v>0</v>
      </c>
      <c r="Z559" s="41">
        <f t="shared" ref="Z559" si="858">SUM(I559:Y559)</f>
        <v>0</v>
      </c>
      <c r="AA559" s="42">
        <f>Z559-SUM(Z554:Z558)</f>
        <v>0</v>
      </c>
    </row>
    <row r="560" spans="2:27" x14ac:dyDescent="0.2">
      <c r="B560" s="75"/>
      <c r="C560" s="75"/>
      <c r="D560" s="75"/>
      <c r="E560" s="75" t="s">
        <v>91</v>
      </c>
      <c r="F560" s="124"/>
      <c r="G560" s="124"/>
      <c r="H560" s="75"/>
      <c r="I560" s="74"/>
      <c r="J560" s="74"/>
      <c r="K560" s="74"/>
      <c r="L560" s="74"/>
      <c r="M560" s="72"/>
      <c r="N560" s="72"/>
      <c r="O560" s="72"/>
      <c r="P560" s="72"/>
      <c r="Q560" s="72"/>
      <c r="R560" s="72"/>
      <c r="S560" s="72"/>
      <c r="T560" s="72"/>
      <c r="U560" s="72"/>
      <c r="V560" s="72"/>
      <c r="W560" s="72"/>
      <c r="X560" s="72"/>
      <c r="Y560" s="72"/>
      <c r="Z560" s="72"/>
    </row>
    <row r="561" spans="2:27" x14ac:dyDescent="0.2">
      <c r="B561" s="66"/>
      <c r="C561" s="66"/>
      <c r="D561" s="129"/>
      <c r="E561" s="66" t="s">
        <v>91</v>
      </c>
      <c r="F561" s="121"/>
      <c r="G561" s="121"/>
      <c r="H561" s="120"/>
      <c r="I561" s="35">
        <f t="shared" ref="I561:I564" si="859">F561*H561</f>
        <v>0</v>
      </c>
      <c r="J561" s="121"/>
      <c r="K561" s="121"/>
      <c r="L561" s="120"/>
      <c r="M561" s="35">
        <f t="shared" ref="M561:M564" si="860">J561*L561</f>
        <v>0</v>
      </c>
      <c r="N561" s="121"/>
      <c r="O561" s="121"/>
      <c r="P561" s="120"/>
      <c r="Q561" s="35">
        <f t="shared" ref="Q561:Q564" si="861">N561*P561</f>
        <v>0</v>
      </c>
      <c r="R561" s="121"/>
      <c r="S561" s="121"/>
      <c r="T561" s="120"/>
      <c r="U561" s="35">
        <f t="shared" ref="U561:U564" si="862">R561*T561</f>
        <v>0</v>
      </c>
      <c r="V561" s="121"/>
      <c r="W561" s="121"/>
      <c r="X561" s="120"/>
      <c r="Y561" s="35">
        <f t="shared" ref="Y561:Y564" si="863">V561*X561</f>
        <v>0</v>
      </c>
      <c r="Z561" s="36">
        <f t="shared" ref="Z561:Z564" si="864">I561+M561+Q561+U561+Y561</f>
        <v>0</v>
      </c>
    </row>
    <row r="562" spans="2:27" x14ac:dyDescent="0.2">
      <c r="B562" s="66"/>
      <c r="C562" s="66"/>
      <c r="D562" s="129"/>
      <c r="E562" s="66" t="s">
        <v>92</v>
      </c>
      <c r="F562" s="121"/>
      <c r="G562" s="121"/>
      <c r="H562" s="120"/>
      <c r="I562" s="35">
        <f t="shared" si="859"/>
        <v>0</v>
      </c>
      <c r="J562" s="121"/>
      <c r="K562" s="121"/>
      <c r="L562" s="120"/>
      <c r="M562" s="35">
        <f t="shared" si="860"/>
        <v>0</v>
      </c>
      <c r="N562" s="121"/>
      <c r="O562" s="121"/>
      <c r="P562" s="120"/>
      <c r="Q562" s="35">
        <f t="shared" si="861"/>
        <v>0</v>
      </c>
      <c r="R562" s="121"/>
      <c r="S562" s="121"/>
      <c r="T562" s="120"/>
      <c r="U562" s="35">
        <f t="shared" si="862"/>
        <v>0</v>
      </c>
      <c r="V562" s="121"/>
      <c r="W562" s="121"/>
      <c r="X562" s="120"/>
      <c r="Y562" s="35">
        <f t="shared" si="863"/>
        <v>0</v>
      </c>
      <c r="Z562" s="36">
        <f t="shared" si="864"/>
        <v>0</v>
      </c>
    </row>
    <row r="563" spans="2:27" x14ac:dyDescent="0.2">
      <c r="B563" s="66"/>
      <c r="C563" s="66"/>
      <c r="D563" s="129"/>
      <c r="E563" s="66" t="s">
        <v>93</v>
      </c>
      <c r="F563" s="121"/>
      <c r="G563" s="121"/>
      <c r="H563" s="120"/>
      <c r="I563" s="35">
        <f t="shared" si="859"/>
        <v>0</v>
      </c>
      <c r="J563" s="121"/>
      <c r="K563" s="121"/>
      <c r="L563" s="120"/>
      <c r="M563" s="35">
        <f t="shared" si="860"/>
        <v>0</v>
      </c>
      <c r="N563" s="121"/>
      <c r="O563" s="121"/>
      <c r="P563" s="120"/>
      <c r="Q563" s="35">
        <f t="shared" si="861"/>
        <v>0</v>
      </c>
      <c r="R563" s="121"/>
      <c r="S563" s="121"/>
      <c r="T563" s="120"/>
      <c r="U563" s="35">
        <f t="shared" si="862"/>
        <v>0</v>
      </c>
      <c r="V563" s="121"/>
      <c r="W563" s="121"/>
      <c r="X563" s="120"/>
      <c r="Y563" s="35">
        <f t="shared" si="863"/>
        <v>0</v>
      </c>
      <c r="Z563" s="36">
        <f t="shared" si="864"/>
        <v>0</v>
      </c>
    </row>
    <row r="564" spans="2:27" x14ac:dyDescent="0.2">
      <c r="B564" s="66"/>
      <c r="C564" s="66"/>
      <c r="D564" s="129"/>
      <c r="E564" s="66" t="s">
        <v>90</v>
      </c>
      <c r="F564" s="121"/>
      <c r="G564" s="121"/>
      <c r="H564" s="120"/>
      <c r="I564" s="35">
        <f t="shared" si="859"/>
        <v>0</v>
      </c>
      <c r="J564" s="121"/>
      <c r="K564" s="121"/>
      <c r="L564" s="120"/>
      <c r="M564" s="35">
        <f t="shared" si="860"/>
        <v>0</v>
      </c>
      <c r="N564" s="121"/>
      <c r="O564" s="121"/>
      <c r="P564" s="120"/>
      <c r="Q564" s="35">
        <f t="shared" si="861"/>
        <v>0</v>
      </c>
      <c r="R564" s="121"/>
      <c r="S564" s="121"/>
      <c r="T564" s="120"/>
      <c r="U564" s="35">
        <f t="shared" si="862"/>
        <v>0</v>
      </c>
      <c r="V564" s="121"/>
      <c r="W564" s="121"/>
      <c r="X564" s="120"/>
      <c r="Y564" s="35">
        <f t="shared" si="863"/>
        <v>0</v>
      </c>
      <c r="Z564" s="36">
        <f t="shared" si="864"/>
        <v>0</v>
      </c>
    </row>
    <row r="565" spans="2:27" x14ac:dyDescent="0.2">
      <c r="B565" s="39"/>
      <c r="C565" s="39"/>
      <c r="D565" s="39"/>
      <c r="E565" s="39" t="s">
        <v>33</v>
      </c>
      <c r="F565" s="122"/>
      <c r="G565" s="122"/>
      <c r="H565" s="39"/>
      <c r="I565" s="40">
        <f>SUM(I561:I564)</f>
        <v>0</v>
      </c>
      <c r="J565" s="40"/>
      <c r="K565" s="40"/>
      <c r="L565" s="40"/>
      <c r="M565" s="40">
        <f t="shared" ref="M565" si="865">SUM(M561:M564)</f>
        <v>0</v>
      </c>
      <c r="N565" s="40"/>
      <c r="O565" s="40"/>
      <c r="P565" s="40"/>
      <c r="Q565" s="40">
        <f t="shared" ref="Q565" si="866">SUM(Q561:Q564)</f>
        <v>0</v>
      </c>
      <c r="R565" s="40"/>
      <c r="S565" s="40"/>
      <c r="T565" s="40"/>
      <c r="U565" s="40">
        <f t="shared" ref="U565" si="867">SUM(U561:U564)</f>
        <v>0</v>
      </c>
      <c r="V565" s="40"/>
      <c r="W565" s="40"/>
      <c r="X565" s="40"/>
      <c r="Y565" s="40">
        <f t="shared" ref="Y565" si="868">SUM(Y561:Y564)</f>
        <v>0</v>
      </c>
      <c r="Z565" s="41">
        <f>SUM(I565:Y565)</f>
        <v>0</v>
      </c>
      <c r="AA565" s="42">
        <f>Z565-SUM(Z561:Z564)</f>
        <v>0</v>
      </c>
    </row>
    <row r="566" spans="2:27" x14ac:dyDescent="0.2">
      <c r="B566" s="75"/>
      <c r="C566" s="75"/>
      <c r="D566" s="75"/>
      <c r="E566" s="75" t="s">
        <v>94</v>
      </c>
      <c r="F566" s="124"/>
      <c r="G566" s="124"/>
      <c r="H566" s="75"/>
      <c r="I566" s="74"/>
      <c r="J566" s="74"/>
      <c r="K566" s="74"/>
      <c r="L566" s="74"/>
      <c r="M566" s="72"/>
      <c r="N566" s="72"/>
      <c r="O566" s="72"/>
      <c r="P566" s="72"/>
      <c r="Q566" s="72"/>
      <c r="R566" s="72"/>
      <c r="S566" s="72"/>
      <c r="T566" s="72"/>
      <c r="U566" s="72"/>
      <c r="V566" s="72"/>
      <c r="W566" s="72"/>
      <c r="X566" s="72"/>
      <c r="Y566" s="72"/>
      <c r="Z566" s="72"/>
    </row>
    <row r="567" spans="2:27" x14ac:dyDescent="0.2">
      <c r="B567" s="66"/>
      <c r="C567" s="66"/>
      <c r="D567" s="129"/>
      <c r="E567" s="66" t="s">
        <v>95</v>
      </c>
      <c r="F567" s="121"/>
      <c r="G567" s="121"/>
      <c r="H567" s="120"/>
      <c r="I567" s="35">
        <f t="shared" ref="I567:I569" si="869">F567*H567</f>
        <v>0</v>
      </c>
      <c r="J567" s="121"/>
      <c r="K567" s="121"/>
      <c r="L567" s="120"/>
      <c r="M567" s="35">
        <f t="shared" ref="M567:M569" si="870">J567*L567</f>
        <v>0</v>
      </c>
      <c r="N567" s="121"/>
      <c r="O567" s="121"/>
      <c r="P567" s="120"/>
      <c r="Q567" s="35">
        <f t="shared" ref="Q567:Q569" si="871">N567*P567</f>
        <v>0</v>
      </c>
      <c r="R567" s="121"/>
      <c r="S567" s="121"/>
      <c r="T567" s="120"/>
      <c r="U567" s="35">
        <f t="shared" ref="U567:U569" si="872">R567*T567</f>
        <v>0</v>
      </c>
      <c r="V567" s="121"/>
      <c r="W567" s="121"/>
      <c r="X567" s="120"/>
      <c r="Y567" s="35">
        <f t="shared" ref="Y567:Y569" si="873">V567*X567</f>
        <v>0</v>
      </c>
      <c r="Z567" s="36">
        <f t="shared" ref="Z567:Z569" si="874">I567+M567+Q567+U567+Y567</f>
        <v>0</v>
      </c>
    </row>
    <row r="568" spans="2:27" x14ac:dyDescent="0.2">
      <c r="B568" s="66"/>
      <c r="C568" s="66"/>
      <c r="D568" s="129"/>
      <c r="E568" s="66" t="s">
        <v>96</v>
      </c>
      <c r="F568" s="121"/>
      <c r="G568" s="121"/>
      <c r="H568" s="120"/>
      <c r="I568" s="35">
        <f t="shared" si="869"/>
        <v>0</v>
      </c>
      <c r="J568" s="121"/>
      <c r="K568" s="121"/>
      <c r="L568" s="120"/>
      <c r="M568" s="35">
        <f t="shared" si="870"/>
        <v>0</v>
      </c>
      <c r="N568" s="121"/>
      <c r="O568" s="121"/>
      <c r="P568" s="120"/>
      <c r="Q568" s="35">
        <f t="shared" si="871"/>
        <v>0</v>
      </c>
      <c r="R568" s="121"/>
      <c r="S568" s="121"/>
      <c r="T568" s="120"/>
      <c r="U568" s="35">
        <f t="shared" si="872"/>
        <v>0</v>
      </c>
      <c r="V568" s="121"/>
      <c r="W568" s="121"/>
      <c r="X568" s="120"/>
      <c r="Y568" s="35">
        <f t="shared" si="873"/>
        <v>0</v>
      </c>
      <c r="Z568" s="36">
        <f t="shared" si="874"/>
        <v>0</v>
      </c>
    </row>
    <row r="569" spans="2:27" x14ac:dyDescent="0.2">
      <c r="B569" s="66"/>
      <c r="C569" s="66"/>
      <c r="D569" s="129"/>
      <c r="E569" s="66" t="s">
        <v>97</v>
      </c>
      <c r="F569" s="121"/>
      <c r="G569" s="121"/>
      <c r="H569" s="120"/>
      <c r="I569" s="35">
        <f t="shared" si="869"/>
        <v>0</v>
      </c>
      <c r="J569" s="121"/>
      <c r="K569" s="121"/>
      <c r="L569" s="120"/>
      <c r="M569" s="35">
        <f t="shared" si="870"/>
        <v>0</v>
      </c>
      <c r="N569" s="121"/>
      <c r="O569" s="121"/>
      <c r="P569" s="120"/>
      <c r="Q569" s="35">
        <f t="shared" si="871"/>
        <v>0</v>
      </c>
      <c r="R569" s="121"/>
      <c r="S569" s="121"/>
      <c r="T569" s="120"/>
      <c r="U569" s="35">
        <f t="shared" si="872"/>
        <v>0</v>
      </c>
      <c r="V569" s="121"/>
      <c r="W569" s="121"/>
      <c r="X569" s="120"/>
      <c r="Y569" s="35">
        <f t="shared" si="873"/>
        <v>0</v>
      </c>
      <c r="Z569" s="36">
        <f t="shared" si="874"/>
        <v>0</v>
      </c>
    </row>
    <row r="570" spans="2:27" x14ac:dyDescent="0.2">
      <c r="B570" s="39"/>
      <c r="C570" s="39"/>
      <c r="D570" s="39"/>
      <c r="E570" s="39" t="s">
        <v>33</v>
      </c>
      <c r="F570" s="122"/>
      <c r="G570" s="122"/>
      <c r="H570" s="39"/>
      <c r="I570" s="40">
        <f t="shared" ref="I570" si="875">SUM(I567:I569)</f>
        <v>0</v>
      </c>
      <c r="J570" s="40"/>
      <c r="K570" s="40"/>
      <c r="L570" s="40"/>
      <c r="M570" s="40">
        <f t="shared" ref="M570" si="876">SUM(M567:M569)</f>
        <v>0</v>
      </c>
      <c r="N570" s="40"/>
      <c r="O570" s="40"/>
      <c r="P570" s="40"/>
      <c r="Q570" s="40">
        <f t="shared" ref="Q570" si="877">SUM(Q567:Q569)</f>
        <v>0</v>
      </c>
      <c r="R570" s="40"/>
      <c r="S570" s="40"/>
      <c r="T570" s="40"/>
      <c r="U570" s="40">
        <f t="shared" ref="U570" si="878">SUM(U567:U569)</f>
        <v>0</v>
      </c>
      <c r="V570" s="40"/>
      <c r="W570" s="40"/>
      <c r="X570" s="40"/>
      <c r="Y570" s="40">
        <f t="shared" ref="Y570" si="879">SUM(Y567:Y569)</f>
        <v>0</v>
      </c>
      <c r="Z570" s="41">
        <f>SUM(I570:Y570)</f>
        <v>0</v>
      </c>
      <c r="AA570" s="42">
        <f>Z570-SUM(Z567:Z569)</f>
        <v>0</v>
      </c>
    </row>
    <row r="571" spans="2:27" x14ac:dyDescent="0.2">
      <c r="B571" s="79"/>
      <c r="C571" s="79"/>
      <c r="D571" s="79"/>
      <c r="E571" s="79" t="s">
        <v>180</v>
      </c>
      <c r="F571" s="79"/>
      <c r="G571" s="79"/>
      <c r="H571" s="79"/>
      <c r="I571" s="80">
        <f>I515+I522+I533+I540+I543+I547+I552+I559+I565+I570</f>
        <v>0</v>
      </c>
      <c r="J571" s="80"/>
      <c r="K571" s="80"/>
      <c r="L571" s="80"/>
      <c r="M571" s="80">
        <f t="shared" ref="M571" si="880">M515+M522+M533+M540+M543+M547+M552+M559+M565+M570</f>
        <v>0</v>
      </c>
      <c r="N571" s="80"/>
      <c r="O571" s="80"/>
      <c r="P571" s="80"/>
      <c r="Q571" s="80">
        <f t="shared" ref="Q571" si="881">Q515+Q522+Q533+Q540+Q543+Q547+Q552+Q559+Q565+Q570</f>
        <v>0</v>
      </c>
      <c r="R571" s="80"/>
      <c r="S571" s="80"/>
      <c r="T571" s="80"/>
      <c r="U571" s="80">
        <f t="shared" ref="U571" si="882">U515+U522+U533+U540+U543+U547+U552+U559+U565+U570</f>
        <v>0</v>
      </c>
      <c r="V571" s="80"/>
      <c r="W571" s="80"/>
      <c r="X571" s="80"/>
      <c r="Y571" s="80">
        <f t="shared" ref="Y571" si="883">Y515+Y522+Y533+Y540+Y543+Y547+Y552+Y559+Y565+Y570</f>
        <v>0</v>
      </c>
      <c r="Z571" s="80">
        <f>Z515+Z522+Z533+Z540+Z543+Z547+Z552+Z559+Z565+Z570</f>
        <v>0</v>
      </c>
    </row>
    <row r="572" spans="2:27" ht="33" customHeight="1" x14ac:dyDescent="0.2">
      <c r="B572" s="83"/>
      <c r="C572" s="83"/>
      <c r="D572" s="83"/>
      <c r="E572" s="84" t="s">
        <v>181</v>
      </c>
      <c r="F572" s="84"/>
      <c r="G572" s="84"/>
      <c r="H572" s="84"/>
      <c r="I572" s="85">
        <f>I67+I130+I193+I256+I319+I382+I445+I508+I571</f>
        <v>0</v>
      </c>
      <c r="J572" s="85"/>
      <c r="K572" s="85"/>
      <c r="L572" s="85"/>
      <c r="M572" s="85">
        <f t="shared" ref="M572:Y572" si="884">M67+M130+M193+M256+M319+M382+M445+M508+M571</f>
        <v>0</v>
      </c>
      <c r="N572" s="85"/>
      <c r="O572" s="85"/>
      <c r="P572" s="85"/>
      <c r="Q572" s="85">
        <f t="shared" si="884"/>
        <v>0</v>
      </c>
      <c r="R572" s="85"/>
      <c r="S572" s="85"/>
      <c r="T572" s="85"/>
      <c r="U572" s="85">
        <f t="shared" si="884"/>
        <v>0</v>
      </c>
      <c r="V572" s="85"/>
      <c r="W572" s="85"/>
      <c r="X572" s="85"/>
      <c r="Y572" s="85">
        <f t="shared" si="884"/>
        <v>0</v>
      </c>
      <c r="Z572" s="86">
        <f>SUM(F572:Y572)</f>
        <v>0</v>
      </c>
      <c r="AA572" s="126">
        <f>Z572-Z67+Z130+Z193+Z256+Z319+Z382+Z445+Z508+Z571</f>
        <v>0</v>
      </c>
    </row>
  </sheetData>
  <mergeCells count="45">
    <mergeCell ref="F509:I509"/>
    <mergeCell ref="J509:M509"/>
    <mergeCell ref="N509:Q509"/>
    <mergeCell ref="R509:U509"/>
    <mergeCell ref="V509:Y509"/>
    <mergeCell ref="F383:I383"/>
    <mergeCell ref="J383:M383"/>
    <mergeCell ref="N383:Q383"/>
    <mergeCell ref="R383:U383"/>
    <mergeCell ref="V383:Y383"/>
    <mergeCell ref="F446:I446"/>
    <mergeCell ref="J446:M446"/>
    <mergeCell ref="N446:Q446"/>
    <mergeCell ref="R446:U446"/>
    <mergeCell ref="V446:Y446"/>
    <mergeCell ref="F257:I257"/>
    <mergeCell ref="J257:M257"/>
    <mergeCell ref="N257:Q257"/>
    <mergeCell ref="R257:U257"/>
    <mergeCell ref="V257:Y257"/>
    <mergeCell ref="F320:I320"/>
    <mergeCell ref="J320:M320"/>
    <mergeCell ref="N320:Q320"/>
    <mergeCell ref="R320:U320"/>
    <mergeCell ref="V320:Y320"/>
    <mergeCell ref="F131:I131"/>
    <mergeCell ref="J131:M131"/>
    <mergeCell ref="N131:Q131"/>
    <mergeCell ref="R131:U131"/>
    <mergeCell ref="V131:Y131"/>
    <mergeCell ref="F194:I194"/>
    <mergeCell ref="J194:M194"/>
    <mergeCell ref="N194:Q194"/>
    <mergeCell ref="R194:U194"/>
    <mergeCell ref="V194:Y194"/>
    <mergeCell ref="F5:I5"/>
    <mergeCell ref="J5:M5"/>
    <mergeCell ref="N5:Q5"/>
    <mergeCell ref="R5:U5"/>
    <mergeCell ref="V5:Y5"/>
    <mergeCell ref="F68:I68"/>
    <mergeCell ref="J68:M68"/>
    <mergeCell ref="N68:Q68"/>
    <mergeCell ref="R68:U68"/>
    <mergeCell ref="V68:Y68"/>
  </mergeCells>
  <dataValidations count="1">
    <dataValidation type="list" allowBlank="1" showInputMessage="1" showErrorMessage="1" sqref="D9:D11 D13:D18 D20:D29 D31:D36 D38:D39 D41:D42 D45:D47 D50:D54 D57:D60 D63:D65 D72:D74 D76:D81 D83:D92 D94:D99 D101:D102 D104:D105 D108:D110 D113:D117 D120:D123 D126:D128 D135:D137 D139:D144 D146:D155 D157:D162 D164:D165 D167:D168 D171:D173 D176:D180 D183:D186 D189:D191 D198:D200 D202:D207 D209:D218 D220:D225 D227:D228 D230:D231 D234:D236 D239:D243 D246:D249 D252:D254 D261:D263 D265:D270 D272:D281 D283:D288 D290:D291 D293:D294 D297:D299 D302:D306 D309:D312 D315:D317 D324:D326 D328:D333 D335:D344 D346:D351 D353:D354 D356:D357 D360:D362 D365:D369 D372:D375 D378:D380 D387:D389 D391:D396 D398:D407 D409:D414 D416:D417 D419:D420 D423:D425 D428:D432 D435:D438 D441:D443 D450:D452 D454:D459 D461:D470 D472:D477 D479:D480 D482:D483 D486:D488 D491:D495 D498:D501 D504:D506 D513:D515 D517:D522 D524:D533 D535:D540 D542:D543 D545:D546 D549:D551 D554:D558 D561:D564 D567:D569" xr:uid="{F86976C4-6DB4-3E41-B0D2-303CA740DEF8}">
      <formula1>"Projeto,Contrapartida"</formula1>
    </dataValidation>
  </dataValidations>
  <pageMargins left="0.511811024" right="0.511811024" top="0.78740157499999996" bottom="0.78740157499999996" header="0.31496062000000002" footer="0.31496062000000002"/>
  <pageSetup paperSize="9" scale="26" fitToHeight="0" orientation="landscape" r:id="rId1"/>
  <rowBreaks count="4" manualBreakCount="4">
    <brk id="131" max="25" man="1"/>
    <brk id="255" max="25" man="1"/>
    <brk id="381" max="25" man="1"/>
    <brk id="507" max="25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D16632-02A5-F044-B69F-3C6ACBB2DCF9}">
  <dimension ref="B1:C53"/>
  <sheetViews>
    <sheetView view="pageBreakPreview" topLeftCell="A31" zoomScale="60" zoomScaleNormal="120" workbookViewId="0">
      <selection activeCell="G26" sqref="G26"/>
    </sheetView>
  </sheetViews>
  <sheetFormatPr defaultColWidth="8.85546875" defaultRowHeight="15" x14ac:dyDescent="0.25"/>
  <cols>
    <col min="1" max="1" width="6.85546875" style="1" customWidth="1"/>
    <col min="2" max="2" width="40.140625" style="1" customWidth="1"/>
    <col min="3" max="3" width="73.7109375" style="1" customWidth="1"/>
    <col min="4" max="16384" width="8.85546875" style="1"/>
  </cols>
  <sheetData>
    <row r="1" spans="2:3" ht="21" x14ac:dyDescent="0.25">
      <c r="B1" s="132" t="s">
        <v>98</v>
      </c>
      <c r="C1" s="132"/>
    </row>
    <row r="2" spans="2:3" ht="15.75" thickBot="1" x14ac:dyDescent="0.3">
      <c r="B2" s="44"/>
      <c r="C2" s="45"/>
    </row>
    <row r="3" spans="2:3" ht="15.75" thickBot="1" x14ac:dyDescent="0.3">
      <c r="B3" s="46" t="s">
        <v>99</v>
      </c>
      <c r="C3" s="47" t="s">
        <v>100</v>
      </c>
    </row>
    <row r="4" spans="2:3" ht="26.25" thickBot="1" x14ac:dyDescent="0.3">
      <c r="B4" s="48" t="s">
        <v>101</v>
      </c>
      <c r="C4" s="87"/>
    </row>
    <row r="5" spans="2:3" ht="27.95" customHeight="1" x14ac:dyDescent="0.25">
      <c r="B5" s="49" t="s">
        <v>102</v>
      </c>
      <c r="C5" s="50" t="s">
        <v>103</v>
      </c>
    </row>
    <row r="6" spans="2:3" ht="33.75" x14ac:dyDescent="0.25">
      <c r="B6" s="49" t="s">
        <v>104</v>
      </c>
      <c r="C6" s="50" t="s">
        <v>105</v>
      </c>
    </row>
    <row r="7" spans="2:3" ht="23.1" customHeight="1" thickBot="1" x14ac:dyDescent="0.3">
      <c r="B7" s="51" t="s">
        <v>106</v>
      </c>
      <c r="C7" s="52" t="s">
        <v>107</v>
      </c>
    </row>
    <row r="8" spans="2:3" ht="15.75" thickBot="1" x14ac:dyDescent="0.3">
      <c r="B8" s="48" t="s">
        <v>108</v>
      </c>
      <c r="C8" s="53" t="s">
        <v>109</v>
      </c>
    </row>
    <row r="9" spans="2:3" ht="22.5" x14ac:dyDescent="0.25">
      <c r="B9" s="49" t="s">
        <v>110</v>
      </c>
      <c r="C9" s="50" t="s">
        <v>111</v>
      </c>
    </row>
    <row r="10" spans="2:3" x14ac:dyDescent="0.25">
      <c r="B10" s="51" t="s">
        <v>64</v>
      </c>
      <c r="C10" s="50" t="s">
        <v>112</v>
      </c>
    </row>
    <row r="11" spans="2:3" ht="22.5" x14ac:dyDescent="0.25">
      <c r="B11" s="54" t="s">
        <v>62</v>
      </c>
      <c r="C11" s="50" t="s">
        <v>113</v>
      </c>
    </row>
    <row r="12" spans="2:3" ht="22.5" x14ac:dyDescent="0.25">
      <c r="B12" s="49" t="s">
        <v>63</v>
      </c>
      <c r="C12" s="50" t="s">
        <v>114</v>
      </c>
    </row>
    <row r="13" spans="2:3" ht="23.25" thickBot="1" x14ac:dyDescent="0.3">
      <c r="B13" s="55" t="s">
        <v>65</v>
      </c>
      <c r="C13" s="56" t="s">
        <v>115</v>
      </c>
    </row>
    <row r="14" spans="2:3" ht="15.75" thickBot="1" x14ac:dyDescent="0.3">
      <c r="B14" s="48" t="s">
        <v>148</v>
      </c>
      <c r="C14" s="53" t="s">
        <v>109</v>
      </c>
    </row>
    <row r="15" spans="2:3" ht="23.1" customHeight="1" x14ac:dyDescent="0.25">
      <c r="B15" s="97" t="s">
        <v>66</v>
      </c>
      <c r="C15" s="98" t="s">
        <v>116</v>
      </c>
    </row>
    <row r="16" spans="2:3" ht="21.95" customHeight="1" x14ac:dyDescent="0.25">
      <c r="B16" s="49" t="s">
        <v>67</v>
      </c>
      <c r="C16" s="50" t="s">
        <v>117</v>
      </c>
    </row>
    <row r="17" spans="2:3" ht="38.1" customHeight="1" x14ac:dyDescent="0.25">
      <c r="B17" s="54" t="s">
        <v>68</v>
      </c>
      <c r="C17" s="56" t="s">
        <v>118</v>
      </c>
    </row>
    <row r="18" spans="2:3" x14ac:dyDescent="0.25">
      <c r="B18" s="49" t="s">
        <v>69</v>
      </c>
      <c r="C18" s="50" t="s">
        <v>119</v>
      </c>
    </row>
    <row r="19" spans="2:3" x14ac:dyDescent="0.25">
      <c r="B19" s="55" t="s">
        <v>70</v>
      </c>
      <c r="C19" s="56" t="s">
        <v>120</v>
      </c>
    </row>
    <row r="20" spans="2:3" x14ac:dyDescent="0.25">
      <c r="B20" s="54" t="s">
        <v>71</v>
      </c>
      <c r="C20" s="50" t="s">
        <v>121</v>
      </c>
    </row>
    <row r="21" spans="2:3" x14ac:dyDescent="0.25">
      <c r="B21" s="49" t="s">
        <v>72</v>
      </c>
      <c r="C21" s="50" t="s">
        <v>122</v>
      </c>
    </row>
    <row r="22" spans="2:3" x14ac:dyDescent="0.25">
      <c r="B22" s="54" t="s">
        <v>73</v>
      </c>
      <c r="C22" s="57" t="s">
        <v>123</v>
      </c>
    </row>
    <row r="23" spans="2:3" ht="15.75" thickBot="1" x14ac:dyDescent="0.3">
      <c r="B23" s="51" t="s">
        <v>74</v>
      </c>
      <c r="C23" s="59" t="s">
        <v>124</v>
      </c>
    </row>
    <row r="24" spans="2:3" ht="15.75" thickBot="1" x14ac:dyDescent="0.3">
      <c r="B24" s="48" t="s">
        <v>149</v>
      </c>
      <c r="C24" s="99" t="s">
        <v>109</v>
      </c>
    </row>
    <row r="25" spans="2:3" x14ac:dyDescent="0.25">
      <c r="B25" s="49" t="s">
        <v>75</v>
      </c>
      <c r="C25" s="96" t="s">
        <v>156</v>
      </c>
    </row>
    <row r="26" spans="2:3" ht="22.5" x14ac:dyDescent="0.25">
      <c r="B26" s="49" t="s">
        <v>79</v>
      </c>
      <c r="C26" s="95" t="s">
        <v>153</v>
      </c>
    </row>
    <row r="27" spans="2:3" x14ac:dyDescent="0.25">
      <c r="B27" s="49" t="s">
        <v>76</v>
      </c>
      <c r="C27" s="59" t="s">
        <v>157</v>
      </c>
    </row>
    <row r="28" spans="2:3" ht="21.95" customHeight="1" x14ac:dyDescent="0.25">
      <c r="B28" s="49" t="s">
        <v>77</v>
      </c>
      <c r="C28" s="58" t="s">
        <v>125</v>
      </c>
    </row>
    <row r="29" spans="2:3" ht="15.75" thickBot="1" x14ac:dyDescent="0.3">
      <c r="B29" s="55" t="s">
        <v>78</v>
      </c>
      <c r="C29" s="56" t="s">
        <v>126</v>
      </c>
    </row>
    <row r="30" spans="2:3" ht="15.75" thickBot="1" x14ac:dyDescent="0.3">
      <c r="B30" s="48" t="s">
        <v>150</v>
      </c>
      <c r="C30" s="53" t="s">
        <v>109</v>
      </c>
    </row>
    <row r="31" spans="2:3" ht="51" customHeight="1" thickBot="1" x14ac:dyDescent="0.3">
      <c r="B31" s="49" t="s">
        <v>152</v>
      </c>
      <c r="C31" s="50" t="s">
        <v>158</v>
      </c>
    </row>
    <row r="32" spans="2:3" ht="15.75" thickBot="1" x14ac:dyDescent="0.3">
      <c r="B32" s="48" t="s">
        <v>151</v>
      </c>
      <c r="C32" s="53" t="s">
        <v>109</v>
      </c>
    </row>
    <row r="33" spans="2:3" ht="39.950000000000003" customHeight="1" x14ac:dyDescent="0.25">
      <c r="B33" s="49" t="s">
        <v>154</v>
      </c>
      <c r="C33" s="50" t="s">
        <v>155</v>
      </c>
    </row>
    <row r="34" spans="2:3" ht="15.75" thickBot="1" x14ac:dyDescent="0.3">
      <c r="B34" s="55" t="s">
        <v>80</v>
      </c>
      <c r="C34" s="56" t="s">
        <v>127</v>
      </c>
    </row>
    <row r="35" spans="2:3" ht="15.75" thickBot="1" x14ac:dyDescent="0.3">
      <c r="B35" s="48" t="s">
        <v>128</v>
      </c>
      <c r="C35" s="60" t="s">
        <v>109</v>
      </c>
    </row>
    <row r="36" spans="2:3" ht="22.5" x14ac:dyDescent="0.25">
      <c r="B36" s="49" t="s">
        <v>82</v>
      </c>
      <c r="C36" s="59" t="s">
        <v>129</v>
      </c>
    </row>
    <row r="37" spans="2:3" ht="15.75" thickBot="1" x14ac:dyDescent="0.3">
      <c r="B37" s="49" t="s">
        <v>83</v>
      </c>
      <c r="C37" s="58" t="s">
        <v>130</v>
      </c>
    </row>
    <row r="38" spans="2:3" ht="23.25" thickBot="1" x14ac:dyDescent="0.3">
      <c r="B38" s="55" t="s">
        <v>84</v>
      </c>
      <c r="C38" s="61" t="s">
        <v>131</v>
      </c>
    </row>
    <row r="39" spans="2:3" ht="15.75" thickBot="1" x14ac:dyDescent="0.3">
      <c r="B39" s="48" t="s">
        <v>132</v>
      </c>
      <c r="C39" s="60" t="s">
        <v>109</v>
      </c>
    </row>
    <row r="40" spans="2:3" ht="22.5" x14ac:dyDescent="0.25">
      <c r="B40" s="49" t="s">
        <v>86</v>
      </c>
      <c r="C40" s="58" t="s">
        <v>133</v>
      </c>
    </row>
    <row r="41" spans="2:3" x14ac:dyDescent="0.25">
      <c r="B41" s="49" t="s">
        <v>87</v>
      </c>
      <c r="C41" s="50" t="s">
        <v>134</v>
      </c>
    </row>
    <row r="42" spans="2:3" x14ac:dyDescent="0.25">
      <c r="B42" s="49" t="s">
        <v>88</v>
      </c>
      <c r="C42" s="50" t="s">
        <v>135</v>
      </c>
    </row>
    <row r="43" spans="2:3" ht="42" customHeight="1" x14ac:dyDescent="0.25">
      <c r="B43" s="49" t="s">
        <v>89</v>
      </c>
      <c r="C43" s="50" t="s">
        <v>136</v>
      </c>
    </row>
    <row r="44" spans="2:3" ht="15.75" thickBot="1" x14ac:dyDescent="0.3">
      <c r="B44" s="55" t="s">
        <v>90</v>
      </c>
      <c r="C44" s="56" t="s">
        <v>137</v>
      </c>
    </row>
    <row r="45" spans="2:3" ht="15.75" thickBot="1" x14ac:dyDescent="0.3">
      <c r="B45" s="48" t="s">
        <v>138</v>
      </c>
      <c r="C45" s="53" t="s">
        <v>109</v>
      </c>
    </row>
    <row r="46" spans="2:3" ht="22.5" x14ac:dyDescent="0.25">
      <c r="B46" s="88" t="s">
        <v>91</v>
      </c>
      <c r="C46" s="89" t="s">
        <v>139</v>
      </c>
    </row>
    <row r="47" spans="2:3" ht="36" customHeight="1" x14ac:dyDescent="0.25">
      <c r="B47" s="90" t="s">
        <v>92</v>
      </c>
      <c r="C47" s="91" t="s">
        <v>140</v>
      </c>
    </row>
    <row r="48" spans="2:3" x14ac:dyDescent="0.25">
      <c r="B48" s="90" t="s">
        <v>93</v>
      </c>
      <c r="C48" s="91" t="s">
        <v>141</v>
      </c>
    </row>
    <row r="49" spans="2:3" ht="15.75" thickBot="1" x14ac:dyDescent="0.3">
      <c r="B49" s="92" t="s">
        <v>90</v>
      </c>
      <c r="C49" s="93" t="s">
        <v>142</v>
      </c>
    </row>
    <row r="50" spans="2:3" ht="15.75" thickBot="1" x14ac:dyDescent="0.3">
      <c r="B50" s="48" t="s">
        <v>143</v>
      </c>
      <c r="C50" s="53" t="s">
        <v>109</v>
      </c>
    </row>
    <row r="51" spans="2:3" x14ac:dyDescent="0.25">
      <c r="B51" s="49" t="s">
        <v>95</v>
      </c>
      <c r="C51" s="50" t="s">
        <v>144</v>
      </c>
    </row>
    <row r="52" spans="2:3" ht="22.5" x14ac:dyDescent="0.25">
      <c r="B52" s="54" t="s">
        <v>96</v>
      </c>
      <c r="C52" s="50" t="s">
        <v>145</v>
      </c>
    </row>
    <row r="53" spans="2:3" ht="23.25" thickBot="1" x14ac:dyDescent="0.3">
      <c r="B53" s="94" t="s">
        <v>97</v>
      </c>
      <c r="C53" s="62" t="s">
        <v>146</v>
      </c>
    </row>
  </sheetData>
  <mergeCells count="1">
    <mergeCell ref="B1:C1"/>
  </mergeCells>
  <pageMargins left="0.7" right="0.7" top="0.75" bottom="0.75" header="0.3" footer="0.3"/>
  <pageSetup paperSize="9" scale="7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B7B32A-99C0-5A4E-9ACE-D031B0A2D812}">
  <sheetPr>
    <pageSetUpPr fitToPage="1"/>
  </sheetPr>
  <dimension ref="B1:AF28"/>
  <sheetViews>
    <sheetView view="pageBreakPreview" zoomScale="60" zoomScaleNormal="100" workbookViewId="0">
      <pane xSplit="3" ySplit="5" topLeftCell="D10" activePane="bottomRight" state="frozen"/>
      <selection pane="topRight" activeCell="D1" sqref="D1"/>
      <selection pane="bottomLeft" activeCell="A6" sqref="A6"/>
      <selection pane="bottomRight" activeCell="G40" sqref="G40"/>
    </sheetView>
  </sheetViews>
  <sheetFormatPr defaultColWidth="20.85546875" defaultRowHeight="15" x14ac:dyDescent="0.25"/>
  <cols>
    <col min="1" max="1" width="2.7109375" style="3" customWidth="1"/>
    <col min="2" max="2" width="46.28515625" style="3" customWidth="1"/>
    <col min="3" max="3" width="57.85546875" style="3" customWidth="1"/>
    <col min="4" max="23" width="12.7109375" style="3" customWidth="1"/>
    <col min="24" max="24" width="16.140625" style="3" customWidth="1"/>
    <col min="25" max="25" width="11.85546875" style="3" customWidth="1"/>
    <col min="26" max="26" width="11.140625" style="3" customWidth="1"/>
    <col min="27" max="27" width="12.140625" style="3" customWidth="1"/>
    <col min="28" max="28" width="11.42578125" style="3" customWidth="1"/>
    <col min="29" max="30" width="12.140625" style="3" customWidth="1"/>
    <col min="31" max="31" width="11.42578125" style="3" customWidth="1"/>
    <col min="32" max="32" width="11.85546875" style="4" customWidth="1"/>
    <col min="33" max="33" width="6.140625" style="3" bestFit="1" customWidth="1"/>
    <col min="34" max="16384" width="20.85546875" style="3"/>
  </cols>
  <sheetData>
    <row r="1" spans="2:32" ht="105.95" customHeight="1" x14ac:dyDescent="0.25"/>
    <row r="2" spans="2:32" x14ac:dyDescent="0.25">
      <c r="B2" s="9"/>
      <c r="C2" s="9"/>
      <c r="D2" s="9"/>
      <c r="E2" s="9"/>
      <c r="F2" s="9"/>
      <c r="G2" s="9"/>
      <c r="H2" s="9"/>
    </row>
    <row r="4" spans="2:32" ht="20.25" customHeight="1" x14ac:dyDescent="0.25">
      <c r="B4" s="11" t="s">
        <v>189</v>
      </c>
    </row>
    <row r="5" spans="2:32" ht="20.25" customHeight="1" x14ac:dyDescent="0.25">
      <c r="B5" s="10"/>
    </row>
    <row r="6" spans="2:32" ht="15.75" thickBot="1" x14ac:dyDescent="0.3"/>
    <row r="7" spans="2:32" ht="20.25" customHeight="1" x14ac:dyDescent="0.25">
      <c r="B7" s="20" t="s">
        <v>5</v>
      </c>
      <c r="C7" s="17"/>
      <c r="D7" s="140" t="s">
        <v>6</v>
      </c>
      <c r="E7" s="141"/>
      <c r="F7" s="141"/>
      <c r="G7" s="142"/>
      <c r="H7" s="140" t="s">
        <v>7</v>
      </c>
      <c r="I7" s="141"/>
      <c r="J7" s="141"/>
      <c r="K7" s="142"/>
      <c r="L7" s="140" t="s">
        <v>8</v>
      </c>
      <c r="M7" s="141"/>
      <c r="N7" s="141"/>
      <c r="O7" s="142"/>
      <c r="P7" s="140" t="s">
        <v>9</v>
      </c>
      <c r="Q7" s="141"/>
      <c r="R7" s="141"/>
      <c r="S7" s="142"/>
      <c r="T7" s="140" t="s">
        <v>10</v>
      </c>
      <c r="U7" s="141"/>
      <c r="V7" s="141"/>
      <c r="W7" s="142"/>
      <c r="X7" s="14" t="s">
        <v>11</v>
      </c>
      <c r="AF7" s="3"/>
    </row>
    <row r="8" spans="2:32" s="2" customFormat="1" ht="24.75" customHeight="1" x14ac:dyDescent="0.25">
      <c r="B8" s="21" t="s">
        <v>147</v>
      </c>
      <c r="C8" s="22" t="s">
        <v>35</v>
      </c>
      <c r="D8" s="8" t="s">
        <v>13</v>
      </c>
      <c r="E8" s="6" t="s">
        <v>14</v>
      </c>
      <c r="F8" s="6" t="s">
        <v>15</v>
      </c>
      <c r="G8" s="7" t="s">
        <v>16</v>
      </c>
      <c r="H8" s="8" t="s">
        <v>17</v>
      </c>
      <c r="I8" s="6" t="s">
        <v>18</v>
      </c>
      <c r="J8" s="6" t="s">
        <v>19</v>
      </c>
      <c r="K8" s="7" t="s">
        <v>20</v>
      </c>
      <c r="L8" s="8" t="s">
        <v>21</v>
      </c>
      <c r="M8" s="6" t="s">
        <v>22</v>
      </c>
      <c r="N8" s="6" t="s">
        <v>23</v>
      </c>
      <c r="O8" s="7" t="s">
        <v>24</v>
      </c>
      <c r="P8" s="8" t="s">
        <v>25</v>
      </c>
      <c r="Q8" s="6" t="s">
        <v>26</v>
      </c>
      <c r="R8" s="6" t="s">
        <v>27</v>
      </c>
      <c r="S8" s="7" t="s">
        <v>28</v>
      </c>
      <c r="T8" s="8" t="s">
        <v>29</v>
      </c>
      <c r="U8" s="6" t="s">
        <v>30</v>
      </c>
      <c r="V8" s="6" t="s">
        <v>31</v>
      </c>
      <c r="W8" s="7" t="s">
        <v>32</v>
      </c>
      <c r="X8" s="23" t="s">
        <v>33</v>
      </c>
    </row>
    <row r="9" spans="2:32" x14ac:dyDescent="0.25">
      <c r="B9" s="15" t="s">
        <v>163</v>
      </c>
      <c r="C9" s="18"/>
      <c r="D9" s="24"/>
      <c r="E9" s="25"/>
      <c r="F9" s="25"/>
      <c r="G9" s="26"/>
      <c r="H9" s="24"/>
      <c r="I9" s="25"/>
      <c r="J9" s="25"/>
      <c r="K9" s="26"/>
      <c r="L9" s="24"/>
      <c r="M9" s="25"/>
      <c r="N9" s="25"/>
      <c r="O9" s="26"/>
      <c r="P9" s="24"/>
      <c r="Q9" s="25"/>
      <c r="R9" s="25"/>
      <c r="S9" s="26"/>
      <c r="T9" s="24"/>
      <c r="U9" s="25"/>
      <c r="V9" s="25"/>
      <c r="W9" s="26"/>
      <c r="X9" s="30">
        <f>SUM(D9:W9)</f>
        <v>0</v>
      </c>
      <c r="AF9" s="3"/>
    </row>
    <row r="10" spans="2:32" x14ac:dyDescent="0.25">
      <c r="B10" s="15"/>
      <c r="C10" s="18"/>
      <c r="D10" s="24"/>
      <c r="E10" s="25"/>
      <c r="F10" s="25"/>
      <c r="G10" s="26"/>
      <c r="H10" s="24"/>
      <c r="I10" s="25"/>
      <c r="J10" s="25"/>
      <c r="K10" s="26"/>
      <c r="L10" s="24"/>
      <c r="M10" s="25"/>
      <c r="N10" s="25"/>
      <c r="O10" s="26"/>
      <c r="P10" s="24"/>
      <c r="Q10" s="25"/>
      <c r="R10" s="25"/>
      <c r="S10" s="26"/>
      <c r="T10" s="24"/>
      <c r="U10" s="25"/>
      <c r="V10" s="25"/>
      <c r="W10" s="26"/>
      <c r="X10" s="30">
        <f t="shared" ref="X10:X26" si="0">SUM(D10:W10)</f>
        <v>0</v>
      </c>
      <c r="AF10" s="3"/>
    </row>
    <row r="11" spans="2:32" x14ac:dyDescent="0.25">
      <c r="B11" s="15" t="s">
        <v>164</v>
      </c>
      <c r="C11" s="18"/>
      <c r="D11" s="24"/>
      <c r="E11" s="25"/>
      <c r="F11" s="25"/>
      <c r="G11" s="26"/>
      <c r="H11" s="24"/>
      <c r="I11" s="25"/>
      <c r="J11" s="25"/>
      <c r="K11" s="26"/>
      <c r="L11" s="24"/>
      <c r="M11" s="25"/>
      <c r="N11" s="25"/>
      <c r="O11" s="26"/>
      <c r="P11" s="24"/>
      <c r="Q11" s="25"/>
      <c r="R11" s="25"/>
      <c r="S11" s="26"/>
      <c r="T11" s="24"/>
      <c r="U11" s="25"/>
      <c r="V11" s="25"/>
      <c r="W11" s="26"/>
      <c r="X11" s="30">
        <f t="shared" si="0"/>
        <v>0</v>
      </c>
      <c r="AF11" s="3"/>
    </row>
    <row r="12" spans="2:32" x14ac:dyDescent="0.25">
      <c r="B12" s="15"/>
      <c r="C12" s="18"/>
      <c r="D12" s="24"/>
      <c r="E12" s="25"/>
      <c r="F12" s="25"/>
      <c r="G12" s="26"/>
      <c r="H12" s="24"/>
      <c r="I12" s="25"/>
      <c r="J12" s="25"/>
      <c r="K12" s="26"/>
      <c r="L12" s="24"/>
      <c r="M12" s="25"/>
      <c r="N12" s="25"/>
      <c r="O12" s="26"/>
      <c r="P12" s="24"/>
      <c r="Q12" s="25"/>
      <c r="R12" s="25"/>
      <c r="S12" s="26"/>
      <c r="T12" s="24"/>
      <c r="U12" s="25"/>
      <c r="V12" s="25"/>
      <c r="W12" s="26"/>
      <c r="X12" s="30">
        <f t="shared" si="0"/>
        <v>0</v>
      </c>
      <c r="AF12" s="3"/>
    </row>
    <row r="13" spans="2:32" x14ac:dyDescent="0.25">
      <c r="B13" s="15" t="s">
        <v>165</v>
      </c>
      <c r="C13" s="18"/>
      <c r="D13" s="24"/>
      <c r="E13" s="25"/>
      <c r="F13" s="25"/>
      <c r="G13" s="26"/>
      <c r="H13" s="24"/>
      <c r="I13" s="25"/>
      <c r="J13" s="25"/>
      <c r="K13" s="26"/>
      <c r="L13" s="24"/>
      <c r="M13" s="25"/>
      <c r="N13" s="25"/>
      <c r="O13" s="26"/>
      <c r="P13" s="24"/>
      <c r="Q13" s="25"/>
      <c r="R13" s="25"/>
      <c r="S13" s="26"/>
      <c r="T13" s="24"/>
      <c r="U13" s="25"/>
      <c r="V13" s="25"/>
      <c r="W13" s="26"/>
      <c r="X13" s="30">
        <f t="shared" si="0"/>
        <v>0</v>
      </c>
      <c r="AF13" s="3"/>
    </row>
    <row r="14" spans="2:32" x14ac:dyDescent="0.25">
      <c r="B14" s="15"/>
      <c r="C14" s="18"/>
      <c r="D14" s="24"/>
      <c r="E14" s="25"/>
      <c r="F14" s="25"/>
      <c r="G14" s="26"/>
      <c r="H14" s="24"/>
      <c r="I14" s="25"/>
      <c r="J14" s="25"/>
      <c r="K14" s="26"/>
      <c r="L14" s="24"/>
      <c r="M14" s="25"/>
      <c r="N14" s="25"/>
      <c r="O14" s="26"/>
      <c r="P14" s="24"/>
      <c r="Q14" s="25"/>
      <c r="R14" s="25"/>
      <c r="S14" s="26"/>
      <c r="T14" s="24"/>
      <c r="U14" s="25"/>
      <c r="V14" s="25"/>
      <c r="W14" s="26"/>
      <c r="X14" s="30">
        <f t="shared" si="0"/>
        <v>0</v>
      </c>
      <c r="AF14" s="3"/>
    </row>
    <row r="15" spans="2:32" x14ac:dyDescent="0.25">
      <c r="B15" s="15" t="s">
        <v>166</v>
      </c>
      <c r="C15" s="18"/>
      <c r="D15" s="24"/>
      <c r="E15" s="25"/>
      <c r="F15" s="25"/>
      <c r="G15" s="26"/>
      <c r="H15" s="24"/>
      <c r="I15" s="25"/>
      <c r="J15" s="25"/>
      <c r="K15" s="26"/>
      <c r="L15" s="24"/>
      <c r="M15" s="25"/>
      <c r="N15" s="25"/>
      <c r="O15" s="26"/>
      <c r="P15" s="24"/>
      <c r="Q15" s="25"/>
      <c r="R15" s="25"/>
      <c r="S15" s="26"/>
      <c r="T15" s="24"/>
      <c r="U15" s="25"/>
      <c r="V15" s="25"/>
      <c r="W15" s="26"/>
      <c r="X15" s="30">
        <f t="shared" si="0"/>
        <v>0</v>
      </c>
      <c r="AF15" s="3"/>
    </row>
    <row r="16" spans="2:32" x14ac:dyDescent="0.25">
      <c r="B16" s="15"/>
      <c r="C16" s="18"/>
      <c r="D16" s="24"/>
      <c r="E16" s="25"/>
      <c r="F16" s="25"/>
      <c r="G16" s="26"/>
      <c r="H16" s="24"/>
      <c r="I16" s="25"/>
      <c r="J16" s="25"/>
      <c r="K16" s="26"/>
      <c r="L16" s="24"/>
      <c r="M16" s="25"/>
      <c r="N16" s="25"/>
      <c r="O16" s="26"/>
      <c r="P16" s="24"/>
      <c r="Q16" s="25"/>
      <c r="R16" s="25"/>
      <c r="S16" s="26"/>
      <c r="T16" s="24"/>
      <c r="U16" s="25"/>
      <c r="V16" s="25"/>
      <c r="W16" s="26"/>
      <c r="X16" s="30">
        <f t="shared" si="0"/>
        <v>0</v>
      </c>
      <c r="AF16" s="3"/>
    </row>
    <row r="17" spans="2:32" x14ac:dyDescent="0.25">
      <c r="B17" s="15" t="s">
        <v>167</v>
      </c>
      <c r="C17" s="18"/>
      <c r="D17" s="24"/>
      <c r="E17" s="25"/>
      <c r="F17" s="25"/>
      <c r="G17" s="26"/>
      <c r="H17" s="24"/>
      <c r="I17" s="25"/>
      <c r="J17" s="25"/>
      <c r="K17" s="26"/>
      <c r="L17" s="24"/>
      <c r="M17" s="25"/>
      <c r="N17" s="25"/>
      <c r="O17" s="26"/>
      <c r="P17" s="24"/>
      <c r="Q17" s="25"/>
      <c r="R17" s="25"/>
      <c r="S17" s="26"/>
      <c r="T17" s="24"/>
      <c r="U17" s="25"/>
      <c r="V17" s="25"/>
      <c r="W17" s="26"/>
      <c r="X17" s="30">
        <f t="shared" si="0"/>
        <v>0</v>
      </c>
      <c r="AF17" s="3"/>
    </row>
    <row r="18" spans="2:32" x14ac:dyDescent="0.25">
      <c r="B18" s="15"/>
      <c r="C18" s="18"/>
      <c r="D18" s="24"/>
      <c r="E18" s="25"/>
      <c r="F18" s="25"/>
      <c r="G18" s="26"/>
      <c r="H18" s="24"/>
      <c r="I18" s="25"/>
      <c r="J18" s="25"/>
      <c r="K18" s="26"/>
      <c r="L18" s="24"/>
      <c r="M18" s="25"/>
      <c r="N18" s="25"/>
      <c r="O18" s="26"/>
      <c r="P18" s="24"/>
      <c r="Q18" s="25"/>
      <c r="R18" s="25"/>
      <c r="S18" s="26"/>
      <c r="T18" s="24"/>
      <c r="U18" s="25"/>
      <c r="V18" s="25"/>
      <c r="W18" s="26"/>
      <c r="X18" s="30">
        <f t="shared" si="0"/>
        <v>0</v>
      </c>
      <c r="AF18" s="3"/>
    </row>
    <row r="19" spans="2:32" x14ac:dyDescent="0.25">
      <c r="B19" s="15" t="s">
        <v>168</v>
      </c>
      <c r="C19" s="18"/>
      <c r="D19" s="24"/>
      <c r="E19" s="25"/>
      <c r="F19" s="25"/>
      <c r="G19" s="26"/>
      <c r="H19" s="24"/>
      <c r="I19" s="25"/>
      <c r="J19" s="25"/>
      <c r="K19" s="26"/>
      <c r="L19" s="24"/>
      <c r="M19" s="25"/>
      <c r="N19" s="25"/>
      <c r="O19" s="26"/>
      <c r="P19" s="24"/>
      <c r="Q19" s="25"/>
      <c r="R19" s="25"/>
      <c r="S19" s="26"/>
      <c r="T19" s="24"/>
      <c r="U19" s="25"/>
      <c r="V19" s="25"/>
      <c r="W19" s="26"/>
      <c r="X19" s="30">
        <f t="shared" si="0"/>
        <v>0</v>
      </c>
      <c r="AF19" s="3"/>
    </row>
    <row r="20" spans="2:32" x14ac:dyDescent="0.25">
      <c r="B20" s="15"/>
      <c r="C20" s="18"/>
      <c r="D20" s="24"/>
      <c r="E20" s="25"/>
      <c r="F20" s="25"/>
      <c r="G20" s="26"/>
      <c r="H20" s="24"/>
      <c r="I20" s="25"/>
      <c r="J20" s="25"/>
      <c r="K20" s="26"/>
      <c r="L20" s="24"/>
      <c r="M20" s="25"/>
      <c r="N20" s="25"/>
      <c r="O20" s="26"/>
      <c r="P20" s="24"/>
      <c r="Q20" s="25"/>
      <c r="R20" s="25"/>
      <c r="S20" s="26"/>
      <c r="T20" s="24"/>
      <c r="U20" s="25"/>
      <c r="V20" s="25"/>
      <c r="W20" s="26"/>
      <c r="X20" s="30">
        <f t="shared" si="0"/>
        <v>0</v>
      </c>
      <c r="AF20" s="3"/>
    </row>
    <row r="21" spans="2:32" x14ac:dyDescent="0.25">
      <c r="B21" s="15" t="s">
        <v>169</v>
      </c>
      <c r="C21" s="18"/>
      <c r="D21" s="24"/>
      <c r="E21" s="25"/>
      <c r="F21" s="25"/>
      <c r="G21" s="26"/>
      <c r="H21" s="24"/>
      <c r="I21" s="25"/>
      <c r="J21" s="25"/>
      <c r="K21" s="26"/>
      <c r="L21" s="24"/>
      <c r="M21" s="25"/>
      <c r="N21" s="25"/>
      <c r="O21" s="26"/>
      <c r="P21" s="24"/>
      <c r="Q21" s="25"/>
      <c r="R21" s="25"/>
      <c r="S21" s="26"/>
      <c r="T21" s="24"/>
      <c r="U21" s="25"/>
      <c r="V21" s="25"/>
      <c r="W21" s="26"/>
      <c r="X21" s="30">
        <f t="shared" si="0"/>
        <v>0</v>
      </c>
      <c r="AF21" s="3"/>
    </row>
    <row r="22" spans="2:32" x14ac:dyDescent="0.25">
      <c r="B22" s="15"/>
      <c r="C22" s="18"/>
      <c r="D22" s="24"/>
      <c r="E22" s="25"/>
      <c r="F22" s="25"/>
      <c r="G22" s="26"/>
      <c r="H22" s="24"/>
      <c r="I22" s="25"/>
      <c r="J22" s="25"/>
      <c r="K22" s="26"/>
      <c r="L22" s="24"/>
      <c r="M22" s="25"/>
      <c r="N22" s="25"/>
      <c r="O22" s="26"/>
      <c r="P22" s="24"/>
      <c r="Q22" s="25"/>
      <c r="R22" s="25"/>
      <c r="S22" s="26"/>
      <c r="T22" s="24"/>
      <c r="U22" s="25"/>
      <c r="V22" s="25"/>
      <c r="W22" s="26"/>
      <c r="X22" s="30">
        <f t="shared" si="0"/>
        <v>0</v>
      </c>
      <c r="AF22" s="3"/>
    </row>
    <row r="23" spans="2:32" x14ac:dyDescent="0.25">
      <c r="B23" s="15" t="s">
        <v>170</v>
      </c>
      <c r="C23" s="18"/>
      <c r="D23" s="24"/>
      <c r="E23" s="25"/>
      <c r="F23" s="25"/>
      <c r="G23" s="26"/>
      <c r="H23" s="24"/>
      <c r="I23" s="25"/>
      <c r="J23" s="25"/>
      <c r="K23" s="26"/>
      <c r="L23" s="24"/>
      <c r="M23" s="25"/>
      <c r="N23" s="25"/>
      <c r="O23" s="26"/>
      <c r="P23" s="24"/>
      <c r="Q23" s="25"/>
      <c r="R23" s="25"/>
      <c r="S23" s="26"/>
      <c r="T23" s="24"/>
      <c r="U23" s="25"/>
      <c r="V23" s="25"/>
      <c r="W23" s="26"/>
      <c r="X23" s="30">
        <f t="shared" si="0"/>
        <v>0</v>
      </c>
      <c r="AF23" s="3"/>
    </row>
    <row r="24" spans="2:32" x14ac:dyDescent="0.25">
      <c r="B24" s="15"/>
      <c r="C24" s="18"/>
      <c r="D24" s="24"/>
      <c r="E24" s="25"/>
      <c r="F24" s="25"/>
      <c r="G24" s="26"/>
      <c r="H24" s="24"/>
      <c r="I24" s="25"/>
      <c r="J24" s="25"/>
      <c r="K24" s="26"/>
      <c r="L24" s="24"/>
      <c r="M24" s="25"/>
      <c r="N24" s="25"/>
      <c r="O24" s="26"/>
      <c r="P24" s="24"/>
      <c r="Q24" s="25"/>
      <c r="R24" s="25"/>
      <c r="S24" s="26"/>
      <c r="T24" s="24"/>
      <c r="U24" s="25"/>
      <c r="V24" s="25"/>
      <c r="W24" s="26"/>
      <c r="X24" s="30">
        <f t="shared" si="0"/>
        <v>0</v>
      </c>
      <c r="AF24" s="3"/>
    </row>
    <row r="25" spans="2:32" x14ac:dyDescent="0.25">
      <c r="B25" s="15" t="s">
        <v>182</v>
      </c>
      <c r="C25" s="18"/>
      <c r="D25" s="24"/>
      <c r="E25" s="25"/>
      <c r="F25" s="25"/>
      <c r="G25" s="26"/>
      <c r="H25" s="24"/>
      <c r="I25" s="25"/>
      <c r="J25" s="25"/>
      <c r="K25" s="26"/>
      <c r="L25" s="24"/>
      <c r="M25" s="25"/>
      <c r="N25" s="25"/>
      <c r="O25" s="26"/>
      <c r="P25" s="24"/>
      <c r="Q25" s="25"/>
      <c r="R25" s="25"/>
      <c r="S25" s="26"/>
      <c r="T25" s="24"/>
      <c r="U25" s="25"/>
      <c r="V25" s="25"/>
      <c r="W25" s="26"/>
      <c r="X25" s="30">
        <f t="shared" si="0"/>
        <v>0</v>
      </c>
      <c r="AF25" s="3"/>
    </row>
    <row r="26" spans="2:32" ht="15.75" thickBot="1" x14ac:dyDescent="0.3">
      <c r="B26" s="100"/>
      <c r="C26" s="101"/>
      <c r="D26" s="102"/>
      <c r="E26" s="103"/>
      <c r="F26" s="103"/>
      <c r="G26" s="104"/>
      <c r="H26" s="102"/>
      <c r="I26" s="103"/>
      <c r="J26" s="103"/>
      <c r="K26" s="104"/>
      <c r="L26" s="102"/>
      <c r="M26" s="103"/>
      <c r="N26" s="103"/>
      <c r="O26" s="104"/>
      <c r="P26" s="102"/>
      <c r="Q26" s="103"/>
      <c r="R26" s="103"/>
      <c r="S26" s="104"/>
      <c r="T26" s="102"/>
      <c r="U26" s="103"/>
      <c r="V26" s="103"/>
      <c r="W26" s="104"/>
      <c r="X26" s="105">
        <f t="shared" si="0"/>
        <v>0</v>
      </c>
      <c r="AF26" s="3"/>
    </row>
    <row r="27" spans="2:32" ht="15.75" thickBot="1" x14ac:dyDescent="0.3">
      <c r="B27" s="138" t="s">
        <v>183</v>
      </c>
      <c r="C27" s="139"/>
      <c r="D27" s="106">
        <f t="array" ref="D27">SUM(D9:D26)</f>
        <v>0</v>
      </c>
      <c r="E27" s="107">
        <f t="array" ref="E27">SUM(E9:E26)</f>
        <v>0</v>
      </c>
      <c r="F27" s="107">
        <f t="array" ref="F27">SUM(F9:F26)</f>
        <v>0</v>
      </c>
      <c r="G27" s="108">
        <f t="array" ref="G27">SUM(G9:G26)</f>
        <v>0</v>
      </c>
      <c r="H27" s="106">
        <f t="array" ref="H27">SUM(H9:H26)</f>
        <v>0</v>
      </c>
      <c r="I27" s="107">
        <f t="array" ref="I27">SUM(I9:I26)</f>
        <v>0</v>
      </c>
      <c r="J27" s="107">
        <f t="array" ref="J27">SUM(J9:J26)</f>
        <v>0</v>
      </c>
      <c r="K27" s="108">
        <f t="array" ref="K27">SUM(K9:K26)</f>
        <v>0</v>
      </c>
      <c r="L27" s="106">
        <f t="array" ref="L27">SUM(L9:L26)</f>
        <v>0</v>
      </c>
      <c r="M27" s="107">
        <f t="array" ref="M27">SUM(M9:M26)</f>
        <v>0</v>
      </c>
      <c r="N27" s="107">
        <f t="array" ref="N27">SUM(N9:N26)</f>
        <v>0</v>
      </c>
      <c r="O27" s="108">
        <f t="array" ref="O27">SUM(O9:O26)</f>
        <v>0</v>
      </c>
      <c r="P27" s="106">
        <f t="array" ref="P27">SUM(P9:P26)</f>
        <v>0</v>
      </c>
      <c r="Q27" s="107">
        <f t="array" ref="Q27">SUM(Q9:Q26)</f>
        <v>0</v>
      </c>
      <c r="R27" s="107">
        <f t="array" ref="R27">SUM(R9:R26)</f>
        <v>0</v>
      </c>
      <c r="S27" s="108">
        <f t="array" ref="S27">SUM(S9:S26)</f>
        <v>0</v>
      </c>
      <c r="T27" s="106">
        <f t="array" ref="T27">SUM(T9:T26)</f>
        <v>0</v>
      </c>
      <c r="U27" s="107">
        <f t="array" ref="U27">SUM(U9:U26)</f>
        <v>0</v>
      </c>
      <c r="V27" s="107">
        <f t="array" ref="V27">SUM(V9:V26)</f>
        <v>0</v>
      </c>
      <c r="W27" s="108">
        <f t="array" ref="W27">SUM(W9:W26)</f>
        <v>0</v>
      </c>
      <c r="X27" s="136">
        <f t="array" ref="X27">SUM(X9:X26)</f>
        <v>0</v>
      </c>
    </row>
    <row r="28" spans="2:32" ht="15.75" thickBot="1" x14ac:dyDescent="0.3">
      <c r="B28" s="138" t="s">
        <v>184</v>
      </c>
      <c r="C28" s="139"/>
      <c r="D28" s="133">
        <f>SUM(D27:G27)</f>
        <v>0</v>
      </c>
      <c r="E28" s="134"/>
      <c r="F28" s="134"/>
      <c r="G28" s="135"/>
      <c r="H28" s="133">
        <f>SUM(H27:K27)</f>
        <v>0</v>
      </c>
      <c r="I28" s="134"/>
      <c r="J28" s="134"/>
      <c r="K28" s="135"/>
      <c r="L28" s="133">
        <f>SUM(L27:O27)</f>
        <v>0</v>
      </c>
      <c r="M28" s="134"/>
      <c r="N28" s="134"/>
      <c r="O28" s="135"/>
      <c r="P28" s="133">
        <f>SUM(P27:S27)</f>
        <v>0</v>
      </c>
      <c r="Q28" s="134"/>
      <c r="R28" s="134"/>
      <c r="S28" s="135"/>
      <c r="T28" s="133">
        <f>SUM(T27:W27)</f>
        <v>0</v>
      </c>
      <c r="U28" s="134"/>
      <c r="V28" s="134"/>
      <c r="W28" s="135"/>
      <c r="X28" s="137"/>
    </row>
  </sheetData>
  <mergeCells count="13">
    <mergeCell ref="D7:G7"/>
    <mergeCell ref="H7:K7"/>
    <mergeCell ref="L7:O7"/>
    <mergeCell ref="P7:S7"/>
    <mergeCell ref="T7:W7"/>
    <mergeCell ref="P28:S28"/>
    <mergeCell ref="T28:W28"/>
    <mergeCell ref="X27:X28"/>
    <mergeCell ref="B27:C27"/>
    <mergeCell ref="B28:C28"/>
    <mergeCell ref="D28:G28"/>
    <mergeCell ref="H28:K28"/>
    <mergeCell ref="L28:O28"/>
  </mergeCells>
  <pageMargins left="0.511811024" right="0.511811024" top="0.78740157499999996" bottom="0.78740157499999996" header="0.31496062000000002" footer="0.31496062000000002"/>
  <pageSetup paperSize="9" scale="35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D6E7BC-2623-F74A-B6A6-9A462FAC2064}">
  <sheetPr>
    <pageSetUpPr fitToPage="1"/>
  </sheetPr>
  <dimension ref="B1:AF29"/>
  <sheetViews>
    <sheetView view="pageBreakPreview" zoomScale="60" zoomScaleNormal="100" workbookViewId="0">
      <pane xSplit="3" ySplit="5" topLeftCell="N6" activePane="bottomRight" state="frozen"/>
      <selection pane="topRight" activeCell="D1" sqref="D1"/>
      <selection pane="bottomLeft" activeCell="A6" sqref="A6"/>
      <selection pane="bottomRight" activeCell="D6" sqref="D6"/>
    </sheetView>
  </sheetViews>
  <sheetFormatPr defaultColWidth="20.85546875" defaultRowHeight="15" x14ac:dyDescent="0.25"/>
  <cols>
    <col min="1" max="1" width="2.7109375" style="3" customWidth="1"/>
    <col min="2" max="2" width="47.85546875" style="3" customWidth="1"/>
    <col min="3" max="3" width="56.85546875" style="3" customWidth="1"/>
    <col min="4" max="23" width="12.7109375" style="3" customWidth="1"/>
    <col min="24" max="24" width="16.140625" style="3" customWidth="1"/>
    <col min="25" max="25" width="11.85546875" style="3" customWidth="1"/>
    <col min="26" max="26" width="11.140625" style="3" customWidth="1"/>
    <col min="27" max="27" width="12.140625" style="3" customWidth="1"/>
    <col min="28" max="28" width="11.42578125" style="3" customWidth="1"/>
    <col min="29" max="30" width="12.140625" style="3" customWidth="1"/>
    <col min="31" max="31" width="11.42578125" style="3" customWidth="1"/>
    <col min="32" max="32" width="11.85546875" style="4" customWidth="1"/>
    <col min="33" max="33" width="6.140625" style="3" bestFit="1" customWidth="1"/>
    <col min="34" max="16384" width="20.85546875" style="3"/>
  </cols>
  <sheetData>
    <row r="1" spans="2:32" ht="105.95" customHeight="1" x14ac:dyDescent="0.25"/>
    <row r="2" spans="2:32" x14ac:dyDescent="0.25">
      <c r="B2" s="9"/>
      <c r="C2" s="9"/>
      <c r="D2" s="9"/>
      <c r="E2" s="9"/>
      <c r="F2" s="9"/>
      <c r="G2" s="9"/>
      <c r="H2" s="9"/>
    </row>
    <row r="4" spans="2:32" ht="20.25" customHeight="1" x14ac:dyDescent="0.25">
      <c r="B4" s="11" t="s">
        <v>189</v>
      </c>
    </row>
    <row r="5" spans="2:32" x14ac:dyDescent="0.25">
      <c r="B5" s="5"/>
    </row>
    <row r="6" spans="2:32" ht="15.75" thickBot="1" x14ac:dyDescent="0.3"/>
    <row r="7" spans="2:32" ht="20.25" customHeight="1" x14ac:dyDescent="0.25">
      <c r="B7" s="20" t="s">
        <v>5</v>
      </c>
      <c r="C7" s="17"/>
      <c r="D7" s="140" t="s">
        <v>6</v>
      </c>
      <c r="E7" s="141"/>
      <c r="F7" s="141"/>
      <c r="G7" s="142"/>
      <c r="H7" s="140" t="s">
        <v>7</v>
      </c>
      <c r="I7" s="141"/>
      <c r="J7" s="141"/>
      <c r="K7" s="142"/>
      <c r="L7" s="140" t="s">
        <v>8</v>
      </c>
      <c r="M7" s="141"/>
      <c r="N7" s="141"/>
      <c r="O7" s="142"/>
      <c r="P7" s="140" t="s">
        <v>9</v>
      </c>
      <c r="Q7" s="141"/>
      <c r="R7" s="141"/>
      <c r="S7" s="142"/>
      <c r="T7" s="140" t="s">
        <v>10</v>
      </c>
      <c r="U7" s="141"/>
      <c r="V7" s="141"/>
      <c r="W7" s="142"/>
      <c r="X7" s="14" t="s">
        <v>11</v>
      </c>
      <c r="AF7" s="3"/>
    </row>
    <row r="8" spans="2:32" s="2" customFormat="1" ht="24.75" customHeight="1" x14ac:dyDescent="0.25">
      <c r="B8" s="21" t="s">
        <v>12</v>
      </c>
      <c r="C8" s="22" t="s">
        <v>35</v>
      </c>
      <c r="D8" s="8" t="s">
        <v>13</v>
      </c>
      <c r="E8" s="6" t="s">
        <v>14</v>
      </c>
      <c r="F8" s="6" t="s">
        <v>15</v>
      </c>
      <c r="G8" s="7" t="s">
        <v>16</v>
      </c>
      <c r="H8" s="8" t="s">
        <v>17</v>
      </c>
      <c r="I8" s="6" t="s">
        <v>18</v>
      </c>
      <c r="J8" s="6" t="s">
        <v>19</v>
      </c>
      <c r="K8" s="7" t="s">
        <v>20</v>
      </c>
      <c r="L8" s="8" t="s">
        <v>21</v>
      </c>
      <c r="M8" s="6" t="s">
        <v>22</v>
      </c>
      <c r="N8" s="6" t="s">
        <v>23</v>
      </c>
      <c r="O8" s="7" t="s">
        <v>24</v>
      </c>
      <c r="P8" s="8" t="s">
        <v>25</v>
      </c>
      <c r="Q8" s="6" t="s">
        <v>26</v>
      </c>
      <c r="R8" s="6" t="s">
        <v>27</v>
      </c>
      <c r="S8" s="7" t="s">
        <v>28</v>
      </c>
      <c r="T8" s="8" t="s">
        <v>29</v>
      </c>
      <c r="U8" s="6" t="s">
        <v>30</v>
      </c>
      <c r="V8" s="6" t="s">
        <v>31</v>
      </c>
      <c r="W8" s="7" t="s">
        <v>32</v>
      </c>
      <c r="X8" s="23" t="s">
        <v>33</v>
      </c>
    </row>
    <row r="9" spans="2:32" x14ac:dyDescent="0.25">
      <c r="B9" s="15" t="s">
        <v>163</v>
      </c>
      <c r="C9" s="18" t="s">
        <v>37</v>
      </c>
      <c r="D9" s="24">
        <v>20000</v>
      </c>
      <c r="E9" s="25">
        <v>20000</v>
      </c>
      <c r="F9" s="25">
        <v>20000</v>
      </c>
      <c r="G9" s="26">
        <v>20000</v>
      </c>
      <c r="H9" s="24">
        <v>20000</v>
      </c>
      <c r="I9" s="25">
        <v>20000</v>
      </c>
      <c r="J9" s="25">
        <v>20000</v>
      </c>
      <c r="K9" s="26">
        <v>20000</v>
      </c>
      <c r="L9" s="24">
        <v>20000</v>
      </c>
      <c r="M9" s="25">
        <v>20000</v>
      </c>
      <c r="N9" s="25">
        <v>20000</v>
      </c>
      <c r="O9" s="26">
        <v>20000</v>
      </c>
      <c r="P9" s="24">
        <v>20000</v>
      </c>
      <c r="Q9" s="25">
        <v>20000</v>
      </c>
      <c r="R9" s="25">
        <v>20000</v>
      </c>
      <c r="S9" s="26">
        <v>20000</v>
      </c>
      <c r="T9" s="24">
        <v>20000</v>
      </c>
      <c r="U9" s="25">
        <v>20000</v>
      </c>
      <c r="V9" s="25">
        <v>20000</v>
      </c>
      <c r="W9" s="26">
        <v>20000</v>
      </c>
      <c r="X9" s="30">
        <f>SUM(D9:W9)</f>
        <v>400000</v>
      </c>
      <c r="AF9" s="3"/>
    </row>
    <row r="10" spans="2:32" x14ac:dyDescent="0.25">
      <c r="B10" s="15" t="s">
        <v>163</v>
      </c>
      <c r="C10" s="18" t="s">
        <v>36</v>
      </c>
      <c r="D10" s="24">
        <v>5000</v>
      </c>
      <c r="E10" s="25">
        <v>5000</v>
      </c>
      <c r="F10" s="25">
        <v>5000</v>
      </c>
      <c r="G10" s="26">
        <v>5000</v>
      </c>
      <c r="H10" s="24">
        <v>5000</v>
      </c>
      <c r="I10" s="25">
        <v>5000</v>
      </c>
      <c r="J10" s="25">
        <v>5000</v>
      </c>
      <c r="K10" s="26">
        <v>5000</v>
      </c>
      <c r="L10" s="24">
        <v>5000</v>
      </c>
      <c r="M10" s="25">
        <v>5000</v>
      </c>
      <c r="N10" s="25">
        <v>5000</v>
      </c>
      <c r="O10" s="26">
        <v>5000</v>
      </c>
      <c r="P10" s="24">
        <v>5000</v>
      </c>
      <c r="Q10" s="25">
        <v>5000</v>
      </c>
      <c r="R10" s="25">
        <v>5000</v>
      </c>
      <c r="S10" s="26">
        <v>5000</v>
      </c>
      <c r="T10" s="24">
        <v>5000</v>
      </c>
      <c r="U10" s="25">
        <v>5000</v>
      </c>
      <c r="V10" s="25">
        <v>5000</v>
      </c>
      <c r="W10" s="26">
        <v>5000</v>
      </c>
      <c r="X10" s="30">
        <f t="shared" ref="X10:X27" si="0">SUM(D10:W10)</f>
        <v>100000</v>
      </c>
      <c r="AF10" s="3"/>
    </row>
    <row r="11" spans="2:32" x14ac:dyDescent="0.25">
      <c r="B11" s="15" t="s">
        <v>164</v>
      </c>
      <c r="C11" s="18" t="s">
        <v>38</v>
      </c>
      <c r="D11" s="24">
        <v>7000</v>
      </c>
      <c r="E11" s="25">
        <v>7000</v>
      </c>
      <c r="F11" s="25"/>
      <c r="G11" s="26"/>
      <c r="H11" s="24">
        <v>7000</v>
      </c>
      <c r="I11" s="25"/>
      <c r="J11" s="25"/>
      <c r="K11" s="26"/>
      <c r="L11" s="24">
        <v>7000</v>
      </c>
      <c r="M11" s="25"/>
      <c r="N11" s="25"/>
      <c r="O11" s="26"/>
      <c r="P11" s="24">
        <v>7000</v>
      </c>
      <c r="Q11" s="25"/>
      <c r="R11" s="25"/>
      <c r="S11" s="26"/>
      <c r="T11" s="24">
        <v>7000</v>
      </c>
      <c r="U11" s="25"/>
      <c r="V11" s="25"/>
      <c r="W11" s="26">
        <v>7000</v>
      </c>
      <c r="X11" s="30">
        <f t="shared" si="0"/>
        <v>49000</v>
      </c>
      <c r="AF11" s="3"/>
    </row>
    <row r="12" spans="2:32" x14ac:dyDescent="0.25">
      <c r="B12" s="15" t="s">
        <v>164</v>
      </c>
      <c r="C12" s="18" t="s">
        <v>39</v>
      </c>
      <c r="D12" s="24">
        <v>3000</v>
      </c>
      <c r="E12" s="25">
        <v>3000</v>
      </c>
      <c r="F12" s="25">
        <v>3000</v>
      </c>
      <c r="G12" s="26"/>
      <c r="H12" s="24"/>
      <c r="I12" s="25"/>
      <c r="J12" s="25">
        <v>3000</v>
      </c>
      <c r="K12" s="26"/>
      <c r="L12" s="24"/>
      <c r="M12" s="25"/>
      <c r="N12" s="25">
        <v>3000</v>
      </c>
      <c r="O12" s="26"/>
      <c r="P12" s="24"/>
      <c r="Q12" s="25"/>
      <c r="R12" s="25">
        <v>3000</v>
      </c>
      <c r="S12" s="26"/>
      <c r="T12" s="24"/>
      <c r="U12" s="25"/>
      <c r="V12" s="25">
        <v>3000</v>
      </c>
      <c r="W12" s="26"/>
      <c r="X12" s="30">
        <f t="shared" si="0"/>
        <v>21000</v>
      </c>
      <c r="AF12" s="3"/>
    </row>
    <row r="13" spans="2:32" x14ac:dyDescent="0.25">
      <c r="B13" s="15" t="s">
        <v>165</v>
      </c>
      <c r="C13" s="18" t="s">
        <v>40</v>
      </c>
      <c r="D13" s="24">
        <v>20000</v>
      </c>
      <c r="E13" s="25"/>
      <c r="F13" s="25"/>
      <c r="G13" s="26"/>
      <c r="H13" s="24"/>
      <c r="I13" s="25"/>
      <c r="J13" s="25"/>
      <c r="K13" s="26"/>
      <c r="L13" s="24"/>
      <c r="M13" s="25"/>
      <c r="N13" s="25"/>
      <c r="O13" s="26"/>
      <c r="P13" s="24"/>
      <c r="Q13" s="25"/>
      <c r="R13" s="25"/>
      <c r="S13" s="26"/>
      <c r="T13" s="24"/>
      <c r="U13" s="25"/>
      <c r="V13" s="25"/>
      <c r="W13" s="26"/>
      <c r="X13" s="30">
        <f t="shared" si="0"/>
        <v>20000</v>
      </c>
      <c r="AF13" s="3"/>
    </row>
    <row r="14" spans="2:32" x14ac:dyDescent="0.25">
      <c r="B14" s="15" t="s">
        <v>166</v>
      </c>
      <c r="C14" s="18" t="s">
        <v>48</v>
      </c>
      <c r="D14" s="24"/>
      <c r="E14" s="25">
        <v>30000</v>
      </c>
      <c r="F14" s="24">
        <v>100000</v>
      </c>
      <c r="G14" s="26"/>
      <c r="H14" s="24">
        <v>70000</v>
      </c>
      <c r="I14" s="24">
        <v>80000</v>
      </c>
      <c r="J14" s="25"/>
      <c r="K14" s="26"/>
      <c r="L14" s="24">
        <v>100000</v>
      </c>
      <c r="M14" s="25"/>
      <c r="N14" s="25"/>
      <c r="O14" s="26"/>
      <c r="P14" s="24">
        <v>30000</v>
      </c>
      <c r="Q14" s="25"/>
      <c r="R14" s="25"/>
      <c r="S14" s="26"/>
      <c r="T14" s="24">
        <v>30000</v>
      </c>
      <c r="U14" s="25"/>
      <c r="V14" s="25"/>
      <c r="W14" s="26"/>
      <c r="X14" s="30">
        <f t="shared" si="0"/>
        <v>440000</v>
      </c>
      <c r="AF14" s="3"/>
    </row>
    <row r="15" spans="2:32" x14ac:dyDescent="0.25">
      <c r="B15" s="15" t="s">
        <v>166</v>
      </c>
      <c r="C15" s="18" t="s">
        <v>49</v>
      </c>
      <c r="D15" s="24"/>
      <c r="E15" s="25">
        <v>50000</v>
      </c>
      <c r="F15" s="25"/>
      <c r="G15" s="26"/>
      <c r="H15" s="24">
        <v>50000</v>
      </c>
      <c r="I15" s="25"/>
      <c r="J15" s="25"/>
      <c r="K15" s="26"/>
      <c r="L15" s="24">
        <v>50000</v>
      </c>
      <c r="M15" s="25"/>
      <c r="N15" s="25"/>
      <c r="O15" s="26"/>
      <c r="P15" s="24">
        <v>50000</v>
      </c>
      <c r="Q15" s="25"/>
      <c r="R15" s="25"/>
      <c r="S15" s="26"/>
      <c r="T15" s="24">
        <v>10000</v>
      </c>
      <c r="U15" s="25"/>
      <c r="V15" s="25"/>
      <c r="W15" s="26"/>
      <c r="X15" s="30">
        <f t="shared" si="0"/>
        <v>210000</v>
      </c>
      <c r="AF15" s="3"/>
    </row>
    <row r="16" spans="2:32" x14ac:dyDescent="0.25">
      <c r="B16" s="15" t="s">
        <v>166</v>
      </c>
      <c r="C16" s="18" t="s">
        <v>50</v>
      </c>
      <c r="D16" s="24"/>
      <c r="E16" s="25">
        <v>120000</v>
      </c>
      <c r="F16" s="25">
        <v>120000</v>
      </c>
      <c r="G16" s="26"/>
      <c r="H16" s="24"/>
      <c r="I16" s="25">
        <v>120000</v>
      </c>
      <c r="J16" s="25">
        <v>120000</v>
      </c>
      <c r="K16" s="26"/>
      <c r="L16" s="25">
        <v>120000</v>
      </c>
      <c r="M16" s="25">
        <v>120000</v>
      </c>
      <c r="N16" s="25"/>
      <c r="O16" s="26"/>
      <c r="P16" s="24">
        <v>120000</v>
      </c>
      <c r="Q16" s="25"/>
      <c r="R16" s="25"/>
      <c r="S16" s="26"/>
      <c r="T16" s="24">
        <v>120000</v>
      </c>
      <c r="U16" s="25"/>
      <c r="V16" s="25"/>
      <c r="W16" s="26"/>
      <c r="X16" s="30">
        <f t="shared" si="0"/>
        <v>960000</v>
      </c>
      <c r="AF16" s="3"/>
    </row>
    <row r="17" spans="2:32" x14ac:dyDescent="0.25">
      <c r="B17" s="15" t="s">
        <v>166</v>
      </c>
      <c r="C17" s="18" t="s">
        <v>51</v>
      </c>
      <c r="D17" s="24"/>
      <c r="E17" s="25"/>
      <c r="F17" s="25"/>
      <c r="G17" s="26">
        <v>30000</v>
      </c>
      <c r="H17" s="24"/>
      <c r="I17" s="25"/>
      <c r="J17" s="25"/>
      <c r="K17" s="26">
        <v>30000</v>
      </c>
      <c r="L17" s="24"/>
      <c r="M17" s="25"/>
      <c r="N17" s="25"/>
      <c r="O17" s="26"/>
      <c r="P17" s="24"/>
      <c r="Q17" s="25"/>
      <c r="R17" s="25"/>
      <c r="S17" s="26"/>
      <c r="T17" s="24"/>
      <c r="U17" s="25"/>
      <c r="V17" s="25"/>
      <c r="W17" s="26"/>
      <c r="X17" s="30">
        <f t="shared" si="0"/>
        <v>60000</v>
      </c>
      <c r="AF17" s="3"/>
    </row>
    <row r="18" spans="2:32" x14ac:dyDescent="0.25">
      <c r="B18" s="15" t="s">
        <v>167</v>
      </c>
      <c r="C18" s="18" t="s">
        <v>41</v>
      </c>
      <c r="D18" s="24"/>
      <c r="E18" s="25">
        <v>20000</v>
      </c>
      <c r="F18" s="25"/>
      <c r="G18" s="26"/>
      <c r="H18" s="24"/>
      <c r="I18" s="25">
        <v>20000</v>
      </c>
      <c r="J18" s="25"/>
      <c r="K18" s="26"/>
      <c r="L18" s="24"/>
      <c r="M18" s="25">
        <v>20000</v>
      </c>
      <c r="N18" s="25"/>
      <c r="O18" s="26"/>
      <c r="P18" s="24"/>
      <c r="Q18" s="25">
        <v>20000</v>
      </c>
      <c r="R18" s="25"/>
      <c r="S18" s="26"/>
      <c r="T18" s="24"/>
      <c r="U18" s="25">
        <v>20000</v>
      </c>
      <c r="V18" s="25"/>
      <c r="W18" s="26"/>
      <c r="X18" s="30">
        <f t="shared" si="0"/>
        <v>100000</v>
      </c>
      <c r="AF18" s="3"/>
    </row>
    <row r="19" spans="2:32" x14ac:dyDescent="0.25">
      <c r="B19" s="15" t="s">
        <v>167</v>
      </c>
      <c r="C19" s="18" t="s">
        <v>42</v>
      </c>
      <c r="D19" s="24"/>
      <c r="E19" s="25">
        <v>20000</v>
      </c>
      <c r="F19" s="25">
        <v>12000</v>
      </c>
      <c r="G19" s="26"/>
      <c r="H19" s="24">
        <v>20000</v>
      </c>
      <c r="I19" s="25"/>
      <c r="J19" s="25"/>
      <c r="K19" s="26"/>
      <c r="L19" s="24">
        <v>20000</v>
      </c>
      <c r="M19" s="25"/>
      <c r="N19" s="25"/>
      <c r="O19" s="26"/>
      <c r="P19" s="24">
        <v>20000</v>
      </c>
      <c r="Q19" s="25"/>
      <c r="R19" s="25"/>
      <c r="S19" s="26"/>
      <c r="T19" s="24">
        <v>20000</v>
      </c>
      <c r="U19" s="25"/>
      <c r="V19" s="25"/>
      <c r="W19" s="26"/>
      <c r="X19" s="30">
        <f t="shared" si="0"/>
        <v>112000</v>
      </c>
      <c r="AF19" s="3"/>
    </row>
    <row r="20" spans="2:32" x14ac:dyDescent="0.25">
      <c r="B20" s="15" t="s">
        <v>168</v>
      </c>
      <c r="C20" s="18" t="s">
        <v>44</v>
      </c>
      <c r="D20" s="24"/>
      <c r="E20" s="25">
        <v>20000</v>
      </c>
      <c r="F20" s="25"/>
      <c r="G20" s="26"/>
      <c r="H20" s="24"/>
      <c r="I20" s="25"/>
      <c r="J20" s="25"/>
      <c r="K20" s="26"/>
      <c r="L20" s="24"/>
      <c r="M20" s="25"/>
      <c r="N20" s="25"/>
      <c r="O20" s="26"/>
      <c r="P20" s="24"/>
      <c r="Q20" s="25"/>
      <c r="R20" s="25"/>
      <c r="S20" s="26"/>
      <c r="T20" s="24"/>
      <c r="U20" s="25"/>
      <c r="V20" s="25"/>
      <c r="W20" s="26"/>
      <c r="X20" s="30">
        <f t="shared" si="0"/>
        <v>20000</v>
      </c>
      <c r="AF20" s="3"/>
    </row>
    <row r="21" spans="2:32" x14ac:dyDescent="0.25">
      <c r="B21" s="15" t="s">
        <v>168</v>
      </c>
      <c r="C21" s="18" t="s">
        <v>43</v>
      </c>
      <c r="D21" s="24"/>
      <c r="E21" s="25"/>
      <c r="F21" s="25">
        <v>45000</v>
      </c>
      <c r="G21" s="26"/>
      <c r="H21" s="24"/>
      <c r="I21" s="25">
        <v>45000</v>
      </c>
      <c r="J21" s="25"/>
      <c r="K21" s="26"/>
      <c r="L21" s="24"/>
      <c r="M21" s="25">
        <v>45000</v>
      </c>
      <c r="N21" s="25"/>
      <c r="O21" s="26"/>
      <c r="P21" s="24"/>
      <c r="Q21" s="25">
        <v>45000</v>
      </c>
      <c r="R21" s="25"/>
      <c r="S21" s="26"/>
      <c r="T21" s="24"/>
      <c r="U21" s="25">
        <v>45000</v>
      </c>
      <c r="V21" s="25"/>
      <c r="W21" s="26"/>
      <c r="X21" s="30">
        <f t="shared" si="0"/>
        <v>225000</v>
      </c>
      <c r="AF21" s="3"/>
    </row>
    <row r="22" spans="2:32" x14ac:dyDescent="0.25">
      <c r="B22" s="15" t="s">
        <v>169</v>
      </c>
      <c r="C22" s="18" t="s">
        <v>47</v>
      </c>
      <c r="D22" s="24"/>
      <c r="E22" s="25"/>
      <c r="F22" s="25"/>
      <c r="G22" s="26">
        <v>10000</v>
      </c>
      <c r="H22" s="24"/>
      <c r="I22" s="25"/>
      <c r="J22" s="25"/>
      <c r="K22" s="26">
        <v>10000</v>
      </c>
      <c r="L22" s="24"/>
      <c r="M22" s="25"/>
      <c r="N22" s="25"/>
      <c r="O22" s="26">
        <v>10000</v>
      </c>
      <c r="P22" s="24"/>
      <c r="Q22" s="25"/>
      <c r="R22" s="25"/>
      <c r="S22" s="26">
        <v>10000</v>
      </c>
      <c r="T22" s="24"/>
      <c r="U22" s="25"/>
      <c r="V22" s="25"/>
      <c r="W22" s="26">
        <v>10000</v>
      </c>
      <c r="X22" s="30">
        <f t="shared" si="0"/>
        <v>50000</v>
      </c>
      <c r="AF22" s="3"/>
    </row>
    <row r="23" spans="2:32" x14ac:dyDescent="0.25">
      <c r="B23" s="15" t="s">
        <v>169</v>
      </c>
      <c r="C23" s="18" t="s">
        <v>46</v>
      </c>
      <c r="D23" s="24"/>
      <c r="E23" s="25"/>
      <c r="F23" s="25"/>
      <c r="G23" s="26">
        <v>30000</v>
      </c>
      <c r="H23" s="24"/>
      <c r="I23" s="25"/>
      <c r="J23" s="25"/>
      <c r="K23" s="26">
        <v>60000</v>
      </c>
      <c r="L23" s="24"/>
      <c r="M23" s="25">
        <v>50000</v>
      </c>
      <c r="N23" s="25"/>
      <c r="O23" s="26">
        <v>50000</v>
      </c>
      <c r="P23" s="24"/>
      <c r="Q23" s="25">
        <v>50000</v>
      </c>
      <c r="R23" s="25"/>
      <c r="S23" s="26">
        <v>50000</v>
      </c>
      <c r="T23" s="24"/>
      <c r="U23" s="25">
        <v>50000</v>
      </c>
      <c r="V23" s="25"/>
      <c r="W23" s="26">
        <v>50000</v>
      </c>
      <c r="X23" s="30">
        <f t="shared" si="0"/>
        <v>390000</v>
      </c>
      <c r="AF23" s="3"/>
    </row>
    <row r="24" spans="2:32" x14ac:dyDescent="0.25">
      <c r="B24" s="15" t="s">
        <v>169</v>
      </c>
      <c r="C24" s="18" t="s">
        <v>51</v>
      </c>
      <c r="D24" s="24"/>
      <c r="E24" s="25"/>
      <c r="F24" s="25"/>
      <c r="G24" s="26"/>
      <c r="H24" s="24"/>
      <c r="I24" s="25"/>
      <c r="J24" s="25"/>
      <c r="K24" s="26"/>
      <c r="L24" s="24"/>
      <c r="M24" s="25">
        <v>10000</v>
      </c>
      <c r="N24" s="25"/>
      <c r="O24" s="26">
        <v>20000</v>
      </c>
      <c r="P24" s="24"/>
      <c r="Q24" s="25">
        <v>10000</v>
      </c>
      <c r="R24" s="25"/>
      <c r="S24" s="26">
        <v>20000</v>
      </c>
      <c r="T24" s="24"/>
      <c r="U24" s="25">
        <v>10000</v>
      </c>
      <c r="V24" s="25"/>
      <c r="W24" s="26">
        <v>20000</v>
      </c>
      <c r="X24" s="30">
        <f t="shared" si="0"/>
        <v>90000</v>
      </c>
      <c r="AF24" s="3"/>
    </row>
    <row r="25" spans="2:32" x14ac:dyDescent="0.25">
      <c r="B25" s="15" t="s">
        <v>170</v>
      </c>
      <c r="C25" s="18" t="s">
        <v>45</v>
      </c>
      <c r="D25" s="24">
        <v>6000</v>
      </c>
      <c r="E25" s="25">
        <v>6000</v>
      </c>
      <c r="F25" s="25">
        <v>6000</v>
      </c>
      <c r="G25" s="26">
        <v>6000</v>
      </c>
      <c r="H25" s="24">
        <v>6000</v>
      </c>
      <c r="I25" s="25">
        <v>6000</v>
      </c>
      <c r="J25" s="25">
        <v>6000</v>
      </c>
      <c r="K25" s="26">
        <v>6000</v>
      </c>
      <c r="L25" s="24">
        <v>6000</v>
      </c>
      <c r="M25" s="25">
        <v>6000</v>
      </c>
      <c r="N25" s="25">
        <v>6000</v>
      </c>
      <c r="O25" s="26">
        <v>6000</v>
      </c>
      <c r="P25" s="24">
        <v>6000</v>
      </c>
      <c r="Q25" s="25">
        <v>6000</v>
      </c>
      <c r="R25" s="25">
        <v>6000</v>
      </c>
      <c r="S25" s="26">
        <v>6000</v>
      </c>
      <c r="T25" s="24">
        <v>6000</v>
      </c>
      <c r="U25" s="25">
        <v>6000</v>
      </c>
      <c r="V25" s="25">
        <v>6000</v>
      </c>
      <c r="W25" s="26">
        <v>6000</v>
      </c>
      <c r="X25" s="30">
        <f t="shared" si="0"/>
        <v>120000</v>
      </c>
      <c r="AF25" s="3"/>
    </row>
    <row r="26" spans="2:32" x14ac:dyDescent="0.25">
      <c r="B26" s="15" t="s">
        <v>171</v>
      </c>
      <c r="C26" s="18"/>
      <c r="D26" s="24"/>
      <c r="E26" s="25"/>
      <c r="F26" s="25"/>
      <c r="G26" s="26"/>
      <c r="H26" s="24"/>
      <c r="I26" s="25"/>
      <c r="J26" s="25"/>
      <c r="K26" s="26"/>
      <c r="L26" s="24"/>
      <c r="M26" s="25"/>
      <c r="N26" s="25"/>
      <c r="O26" s="26"/>
      <c r="P26" s="24"/>
      <c r="Q26" s="25"/>
      <c r="R26" s="25"/>
      <c r="S26" s="26"/>
      <c r="T26" s="24"/>
      <c r="U26" s="25"/>
      <c r="V26" s="25"/>
      <c r="W26" s="26"/>
      <c r="X26" s="30">
        <f t="shared" si="0"/>
        <v>0</v>
      </c>
      <c r="AF26" s="3"/>
    </row>
    <row r="27" spans="2:32" ht="15.75" thickBot="1" x14ac:dyDescent="0.3">
      <c r="B27" s="16"/>
      <c r="C27" s="19"/>
      <c r="D27" s="27"/>
      <c r="E27" s="28"/>
      <c r="F27" s="28"/>
      <c r="G27" s="29"/>
      <c r="H27" s="27"/>
      <c r="I27" s="28"/>
      <c r="J27" s="28"/>
      <c r="K27" s="29"/>
      <c r="L27" s="27"/>
      <c r="M27" s="28"/>
      <c r="N27" s="28"/>
      <c r="O27" s="29"/>
      <c r="P27" s="27"/>
      <c r="Q27" s="28"/>
      <c r="R27" s="28"/>
      <c r="S27" s="29"/>
      <c r="T27" s="27"/>
      <c r="U27" s="28"/>
      <c r="V27" s="28"/>
      <c r="W27" s="29"/>
      <c r="X27" s="31">
        <f t="shared" si="0"/>
        <v>0</v>
      </c>
      <c r="AF27" s="3"/>
    </row>
    <row r="28" spans="2:32" ht="15.75" thickBot="1" x14ac:dyDescent="0.3">
      <c r="B28" s="138" t="s">
        <v>183</v>
      </c>
      <c r="C28" s="139"/>
      <c r="D28" s="106">
        <f>SUM(D10:D27)</f>
        <v>41000</v>
      </c>
      <c r="E28" s="107">
        <f t="array" ref="E28">SUM(E10:E27)</f>
        <v>281000</v>
      </c>
      <c r="F28" s="107">
        <f t="array" ref="F28">SUM(F10:F27)</f>
        <v>291000</v>
      </c>
      <c r="G28" s="108">
        <f t="array" ref="G28">SUM(G10:G27)</f>
        <v>81000</v>
      </c>
      <c r="H28" s="106">
        <f t="array" ref="H28">SUM(H10:H27)</f>
        <v>158000</v>
      </c>
      <c r="I28" s="107">
        <f t="array" ref="I28">SUM(I10:I27)</f>
        <v>276000</v>
      </c>
      <c r="J28" s="107">
        <f t="array" ref="J28">SUM(J10:J27)</f>
        <v>134000</v>
      </c>
      <c r="K28" s="108">
        <f t="array" ref="K28">SUM(K10:K27)</f>
        <v>111000</v>
      </c>
      <c r="L28" s="106">
        <f t="array" ref="L28">SUM(L10:L27)</f>
        <v>308000</v>
      </c>
      <c r="M28" s="107">
        <f t="array" ref="M28">SUM(M10:M27)</f>
        <v>256000</v>
      </c>
      <c r="N28" s="107">
        <f t="array" ref="N28">SUM(N10:N27)</f>
        <v>14000</v>
      </c>
      <c r="O28" s="108">
        <f t="array" ref="O28">SUM(O10:O27)</f>
        <v>91000</v>
      </c>
      <c r="P28" s="106">
        <f t="array" ref="P28">SUM(P10:P27)</f>
        <v>238000</v>
      </c>
      <c r="Q28" s="107">
        <f t="array" ref="Q28">SUM(Q10:Q27)</f>
        <v>136000</v>
      </c>
      <c r="R28" s="107">
        <f t="array" ref="R28">SUM(R10:R27)</f>
        <v>14000</v>
      </c>
      <c r="S28" s="108">
        <f t="array" ref="S28">SUM(S10:S27)</f>
        <v>91000</v>
      </c>
      <c r="T28" s="106">
        <f t="array" ref="T28">SUM(T10:T27)</f>
        <v>198000</v>
      </c>
      <c r="U28" s="107">
        <f t="array" ref="U28">SUM(U10:U27)</f>
        <v>136000</v>
      </c>
      <c r="V28" s="107">
        <f t="array" ref="V28">SUM(V10:V27)</f>
        <v>14000</v>
      </c>
      <c r="W28" s="108">
        <f t="array" ref="W28">SUM(W10:W27)</f>
        <v>98000</v>
      </c>
      <c r="X28" s="136">
        <f t="array" ref="X28">SUM(X10:X27)</f>
        <v>2967000</v>
      </c>
    </row>
    <row r="29" spans="2:32" ht="15.75" thickBot="1" x14ac:dyDescent="0.3">
      <c r="B29" s="138" t="s">
        <v>184</v>
      </c>
      <c r="C29" s="139"/>
      <c r="D29" s="133">
        <f>SUM(D28:G28)</f>
        <v>694000</v>
      </c>
      <c r="E29" s="134"/>
      <c r="F29" s="134"/>
      <c r="G29" s="135"/>
      <c r="H29" s="133">
        <f>SUM(H28:K28)</f>
        <v>679000</v>
      </c>
      <c r="I29" s="134"/>
      <c r="J29" s="134"/>
      <c r="K29" s="135"/>
      <c r="L29" s="133">
        <f>SUM(L28:O28)</f>
        <v>669000</v>
      </c>
      <c r="M29" s="134"/>
      <c r="N29" s="134"/>
      <c r="O29" s="135"/>
      <c r="P29" s="133">
        <f>SUM(P28:S28)</f>
        <v>479000</v>
      </c>
      <c r="Q29" s="134"/>
      <c r="R29" s="134"/>
      <c r="S29" s="135"/>
      <c r="T29" s="133">
        <f>SUM(T28:W28)</f>
        <v>446000</v>
      </c>
      <c r="U29" s="134"/>
      <c r="V29" s="134"/>
      <c r="W29" s="135"/>
      <c r="X29" s="137"/>
    </row>
  </sheetData>
  <mergeCells count="13">
    <mergeCell ref="P7:S7"/>
    <mergeCell ref="T7:W7"/>
    <mergeCell ref="D7:G7"/>
    <mergeCell ref="H7:K7"/>
    <mergeCell ref="L7:O7"/>
    <mergeCell ref="B28:C28"/>
    <mergeCell ref="X28:X29"/>
    <mergeCell ref="B29:C29"/>
    <mergeCell ref="D29:G29"/>
    <mergeCell ref="H29:K29"/>
    <mergeCell ref="L29:O29"/>
    <mergeCell ref="P29:S29"/>
    <mergeCell ref="T29:W29"/>
  </mergeCells>
  <pageMargins left="0.511811024" right="0.511811024" top="0.78740157499999996" bottom="0.78740157499999996" header="0.31496062000000002" footer="0.31496062000000002"/>
  <pageSetup paperSize="9" scale="35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d44fbc5-0d72-41f7-804c-f4ea7f110432" xsi:nil="true"/>
    <lcf76f155ced4ddcb4097134ff3c332f xmlns="bd673010-7944-4dbd-925a-15379aabcb16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D7B3BCF03CBB44FA74AC279F46D6AFE" ma:contentTypeVersion="12" ma:contentTypeDescription="Crie um novo documento." ma:contentTypeScope="" ma:versionID="3634a412e44b2fe8f5c35f818b99add4">
  <xsd:schema xmlns:xsd="http://www.w3.org/2001/XMLSchema" xmlns:xs="http://www.w3.org/2001/XMLSchema" xmlns:p="http://schemas.microsoft.com/office/2006/metadata/properties" xmlns:ns2="bd673010-7944-4dbd-925a-15379aabcb16" xmlns:ns3="8d44fbc5-0d72-41f7-804c-f4ea7f110432" targetNamespace="http://schemas.microsoft.com/office/2006/metadata/properties" ma:root="true" ma:fieldsID="926cc615289cf64f492a79e99af088ef" ns2:_="" ns3:_="">
    <xsd:import namespace="bd673010-7944-4dbd-925a-15379aabcb16"/>
    <xsd:import namespace="8d44fbc5-0d72-41f7-804c-f4ea7f1104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673010-7944-4dbd-925a-15379aabcb1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f51e2e60-4130-4df0-b683-27348d8c2be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44fbc5-0d72-41f7-804c-f4ea7f110432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c5e5111e-377b-408f-b559-cf34cbf6f772}" ma:internalName="TaxCatchAll" ma:showField="CatchAllData" ma:web="8d44fbc5-0d72-41f7-804c-f4ea7f11043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8A4013D-7D7E-420D-A499-48619C8766F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FEAA069-1C9B-4614-81EF-9BEE8141C981}">
  <ds:schemaRefs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f57df1ab-6810-4fa8-9caa-de92a9b262c5"/>
    <ds:schemaRef ds:uri="http://purl.org/dc/dcmitype/"/>
    <ds:schemaRef ds:uri="http://purl.org/dc/terms/"/>
    <ds:schemaRef ds:uri="56974795-70d1-4388-a6d5-d8507bbbab2b"/>
    <ds:schemaRef ds:uri="http://www.w3.org/XML/1998/namespace"/>
    <ds:schemaRef ds:uri="http://schemas.microsoft.com/sharepoint/v3"/>
    <ds:schemaRef ds:uri="http://schemas.openxmlformats.org/package/2006/metadata/core-properties"/>
    <ds:schemaRef ds:uri="c241a1c9-61c0-4e5a-869d-846ca489973a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F6B93F34-99B5-4D3D-88B3-A5413AD2328F}"/>
</file>

<file path=docMetadata/LabelInfo.xml><?xml version="1.0" encoding="utf-8"?>
<clbl:labelList xmlns:clbl="http://schemas.microsoft.com/office/2020/mipLabelMetadata">
  <clbl:label id="{7c218cf9-7188-4e4f-9787-a8019ac003f1}" enabled="1" method="Privileged" siteId="{7e2324c6-6925-427e-b56d-4e6eda16752a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5</vt:i4>
      </vt:variant>
    </vt:vector>
  </HeadingPairs>
  <TitlesOfParts>
    <vt:vector size="11" baseType="lpstr">
      <vt:lpstr>Capa Anexo E</vt:lpstr>
      <vt:lpstr>1. Cabeçalho</vt:lpstr>
      <vt:lpstr>2. Orçamento</vt:lpstr>
      <vt:lpstr>2.1 Detalhamento das categorias</vt:lpstr>
      <vt:lpstr>3.Cronograma_financeiro</vt:lpstr>
      <vt:lpstr>3.1. Exemplo Cronograma</vt:lpstr>
      <vt:lpstr>'Capa Anexo E'!_Toc230618732</vt:lpstr>
      <vt:lpstr>'1. Cabeçalho'!Area_de_impressao</vt:lpstr>
      <vt:lpstr>'2. Orçamento'!Area_de_impressao</vt:lpstr>
      <vt:lpstr>'3.1. Exemplo Cronograma'!Area_de_impressao</vt:lpstr>
      <vt:lpstr>'3.Cronograma_financeiro'!Area_de_impressao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Tomazine Teixeira</dc:creator>
  <cp:keywords/>
  <dc:description/>
  <cp:lastModifiedBy>Daniel Tomazine Teixeira</cp:lastModifiedBy>
  <cp:revision/>
  <cp:lastPrinted>2026-06-05T21:35:37Z</cp:lastPrinted>
  <dcterms:created xsi:type="dcterms:W3CDTF">2022-08-16T12:25:59Z</dcterms:created>
  <dcterms:modified xsi:type="dcterms:W3CDTF">2026-06-05T21:36:03Z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0x010100ED7B3BCF03CBB44FA74AC279F46D6AFE</vt:lpwstr>
  </property>
  <property fmtid="{D5CDD505-2E9C-101B-9397-08002B2CF9AE}" pid="3" name="MediaServiceImageTags">
    <vt:lpwstr/>
  </property>
  <property fmtid="{D5CDD505-2E9C-101B-9397-08002B2CF9AE}" pid="4" name="p98888f3253746178af782c73da07621">
    <vt:lpwstr/>
  </property>
  <property fmtid="{D5CDD505-2E9C-101B-9397-08002B2CF9AE}" pid="5" name="kd6877d6a4594c8f86d53599fdd2cf04">
    <vt:lpwstr/>
  </property>
  <property fmtid="{D5CDD505-2E9C-101B-9397-08002B2CF9AE}" pid="6" name="dc625b0c8ae7406a8271b7eb4db529d3">
    <vt:lpwstr/>
  </property>
  <property fmtid="{D5CDD505-2E9C-101B-9397-08002B2CF9AE}" pid="7" name="CICountry">
    <vt:lpwstr/>
  </property>
  <property fmtid="{D5CDD505-2E9C-101B-9397-08002B2CF9AE}" pid="8" name="CI_x0020_Department">
    <vt:lpwstr/>
  </property>
  <property fmtid="{D5CDD505-2E9C-101B-9397-08002B2CF9AE}" pid="9" name="CI_x0020_Topic">
    <vt:lpwstr/>
  </property>
  <property fmtid="{D5CDD505-2E9C-101B-9397-08002B2CF9AE}" pid="10" name="CI Department">
    <vt:lpwstr/>
  </property>
  <property fmtid="{D5CDD505-2E9C-101B-9397-08002B2CF9AE}" pid="11" name="CI Topic">
    <vt:lpwstr/>
  </property>
</Properties>
</file>